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240" yWindow="45" windowWidth="12435" windowHeight="11835"/>
  </bookViews>
  <sheets>
    <sheet name="ВД. ВЛ 0,4кВ Ф-1,2 КТП-3. " sheetId="8" r:id="rId1"/>
    <sheet name="КВ Ф-1" sheetId="9" r:id="rId2"/>
    <sheet name="КВ Ф-2" sheetId="10" r:id="rId3"/>
  </sheets>
  <definedNames>
    <definedName name="_xlnm.Print_Area" localSheetId="0">'ВД. ВЛ 0,4кВ Ф-1,2 КТП-3. '!$A$1:$E$103</definedName>
  </definedNames>
  <calcPr calcId="162913"/>
</workbook>
</file>

<file path=xl/calcChain.xml><?xml version="1.0" encoding="utf-8"?>
<calcChain xmlns="http://schemas.openxmlformats.org/spreadsheetml/2006/main">
  <c r="AR49" i="10" l="1"/>
  <c r="AR48" i="10"/>
  <c r="AR47" i="10"/>
  <c r="AR46" i="10"/>
  <c r="AR45" i="10"/>
  <c r="AR44" i="10"/>
  <c r="AR43" i="10"/>
  <c r="AR42" i="10"/>
  <c r="AR41" i="10"/>
  <c r="AR40" i="10"/>
  <c r="AR39" i="10"/>
  <c r="AR38" i="10"/>
  <c r="AR37" i="10"/>
  <c r="AR36" i="10"/>
  <c r="AR35" i="10"/>
  <c r="AR34" i="10"/>
  <c r="AR33" i="10"/>
  <c r="AR32" i="10"/>
  <c r="AR31" i="10"/>
  <c r="AR30" i="10"/>
  <c r="AR29" i="10"/>
  <c r="AR28" i="10"/>
  <c r="AR27" i="10"/>
  <c r="AR26" i="10"/>
  <c r="AR25" i="10"/>
  <c r="AR24" i="10"/>
  <c r="AR23" i="10"/>
  <c r="AR22" i="10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</calcChain>
</file>

<file path=xl/comments1.xml><?xml version="1.0" encoding="utf-8"?>
<comments xmlns="http://schemas.openxmlformats.org/spreadsheetml/2006/main">
  <authors>
    <author>Николаевск</author>
  </authors>
  <commentList>
    <comment ref="A81" authorId="0" shapeId="0">
      <text>
        <r>
          <rPr>
            <b/>
            <sz val="10"/>
            <color indexed="81"/>
            <rFont val="Tahoma"/>
            <family val="2"/>
            <charset val="204"/>
          </rPr>
          <t>Николаевск: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<sst xmlns="http://schemas.openxmlformats.org/spreadsheetml/2006/main" count="518" uniqueCount="268">
  <si>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</si>
  <si>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</si>
  <si>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</si>
  <si>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</si>
  <si>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</si>
  <si>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</si>
  <si>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>шт.</t>
  </si>
  <si>
    <t>км.</t>
  </si>
  <si>
    <t>Ввода 3-фазные не соответствуют сечению</t>
  </si>
  <si>
    <t>Ввода 1-фазные не соответствуют сечению</t>
  </si>
  <si>
    <t xml:space="preserve"> </t>
  </si>
  <si>
    <t>Материалы:</t>
  </si>
  <si>
    <t>Транспортная схема</t>
  </si>
  <si>
    <t>км</t>
  </si>
  <si>
    <t>Погрузо-разгрузочные работы</t>
  </si>
  <si>
    <t>Инв. № HB031960</t>
  </si>
  <si>
    <t>Приложение № 1-6/9 к Приказу "Об учетной политике АО "ДРСК"</t>
  </si>
  <si>
    <r>
      <t xml:space="preserve">Объект </t>
    </r>
    <r>
      <rPr>
        <u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 xml:space="preserve">Линия электропередач от КТП-3, воздушные ЛЭП низкого напряжения, кабельные ЛЭП низкого напряжения, инв.№ 658, лит.1, </t>
    </r>
    <r>
      <rPr>
        <b/>
        <sz val="11"/>
        <rFont val="Times New Roman"/>
        <family val="1"/>
        <charset val="204"/>
      </rPr>
      <t>682460,Хабаровский край,Николаевский р-н,Николаевск-на-Амуре г,,Чихачева ул - Северная</t>
    </r>
  </si>
  <si>
    <r>
      <t xml:space="preserve">Комиссия провела обследование  </t>
    </r>
    <r>
      <rPr>
        <b/>
        <sz val="11"/>
        <rFont val="Times New Roman"/>
        <family val="1"/>
        <charset val="204"/>
      </rPr>
      <t>ВЛ 0,4кВ Ф-1, 2 КТП-3 г.Николаевск на Амуре</t>
    </r>
    <r>
      <rPr>
        <sz val="11"/>
        <rFont val="Times New Roman"/>
        <family val="1"/>
        <charset val="204"/>
      </rPr>
      <t>,  вследствии чего приняла решение о необходимости проведения следующего объёма работ по ремонту подрядом</t>
    </r>
  </si>
  <si>
    <t>Загнивание стоек деревянных опор</t>
  </si>
  <si>
    <t>Демонтаж деревянных одностоечных опор с одним подкосом №1-00/1.</t>
  </si>
  <si>
    <t>Монтаж одностоечных  ж/б опор (П23) №№ 1-00/9, 1-01/3, 1-02/1;
2-00/2, 2-00/3, 2-00/6, 2-00/9, 2-00-1/1, 2-00-2/1, 2-02/1, 2-02/2, 2-03/1, 2-03/2, 2-03/6, 2-04/1, 2-04/2, 2-04/3, 2-04-1/1, 2-04-2/1, 2-04-3/1, 2-05/1, 2-05/2, 2-05/3.</t>
  </si>
  <si>
    <t xml:space="preserve">Монтаж одностоечных  ж/б опор дополнительных (П23) №№ 2-00/5, 2-00/8, 2-03/3, 2-03/5, 2-03/8, 2-05-1/1 </t>
  </si>
  <si>
    <t xml:space="preserve">Монтаж одностоечных  ж/б опор с одним подкосом  (А23) дополнительных №№ 2-03/8, 2-03/10 </t>
  </si>
  <si>
    <t xml:space="preserve">Монтаж одностоечных  ж/б опор с двумя подкосами (УА23) №№ 2-03/4, 2-00/7 </t>
  </si>
  <si>
    <t>100 м3 грунта</t>
  </si>
  <si>
    <t>Разработка грунта вручную в траншеях глубиной до 2 м без креплений с откосами.</t>
  </si>
  <si>
    <t>10 м.п.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</si>
  <si>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</si>
  <si>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</si>
  <si>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</si>
  <si>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>1 опора (4 провода)</t>
  </si>
  <si>
    <t>1 опора (3 провода)</t>
  </si>
  <si>
    <t>1 опора (2 провода)</t>
  </si>
  <si>
    <t>1 опора (1 провод)</t>
  </si>
  <si>
    <t>Монтаж провода СИП-2 3х35 х 1х54,6   в пролетах опор №№  1-00/8 - 1-00/9, 1-00/5-1-01/2,
 2-00/7 - 2-05/5</t>
  </si>
  <si>
    <t>Монтаж провода СИП-4 4х16 в пролетах опор №№  1-00/7 - 1-02/1, 2-00/2 - 2-00-1/1, 2-00/6 - 2-00-2/1, 2-04/1 - 2-04-1/1, 2-04/2 - 2-04-2/1, 2-04/4 - 2-04-3/1, 2-05/5 - 2-05-1/1.</t>
  </si>
  <si>
    <t>Демонтаж в 1 провод  в пролетах опор №№ 1-00/3-1-00-2/1, 1-00/3-1-00-3/1, 1-01/1-1-01/2</t>
  </si>
  <si>
    <t>Демонтаж в 2 провода  в пролетах опор №№ 1-02/1-1-02/2, 2-00/1-2-01/4, 2-00/1-2-02/3, 2-04/1-2-04-1/1, 2-04/2-2-04-2/1, 2-04/3-2-04-3/1, 2-04/3-2-04-4, 2-05/1-2-05/4, 2-05/3-2-05-1/1.</t>
  </si>
  <si>
    <t>Демонтаж в 3 провода  в пролетах опор №№ 1-00/1-1-00-1/1, 2-03/1, 2-03/5, 2-04/1-2-04/3.</t>
  </si>
  <si>
    <t>Демонтаж в 4 провода в пролетах опор №№ 1-00/1-1-00/4, 2-00/1-2-00/8.</t>
  </si>
  <si>
    <t>м</t>
  </si>
  <si>
    <t xml:space="preserve">Установка приспособлений для защиты кабеля от механических повреждений: короб металлический, длина: 2 м </t>
  </si>
  <si>
    <t>Монтаж кабеля ААШВ-1 4х95 по опоре № 2-00/1.</t>
  </si>
  <si>
    <t>Монтаж кабеля ААШВ-1 4х95 в траншее пересечение дороги в трубе - 12 м, 
в том числе:</t>
  </si>
  <si>
    <t>Разработка грунта в отвал экскаваторами «драглайн» или «обратная лопата» с ковшом вместимостью: 0,25 м3, группа грунтов 3</t>
  </si>
  <si>
    <t>Разработка грунта вручную с креплениями в траншеях шириной до 2 м, глубиной: до 2 м, группа грунтов 2</t>
  </si>
  <si>
    <t>Устройство постели при одном кабеле в траншее</t>
  </si>
  <si>
    <t>Кабель до 35 кВ в готовых траншеях без покрытий, масса 1 м: до 3 кг</t>
  </si>
  <si>
    <t>Прокладка сигнальной ленты</t>
  </si>
  <si>
    <t>Устройство трубопроводов из полиэтиленовых труб: до 2 отверстий</t>
  </si>
  <si>
    <t>Кабель до 35 кВ в проложенных трубах, блоках и коробах, масса 1 м кабеля: до 3 кг</t>
  </si>
  <si>
    <t>Обратная засыпка экскаваторами «драглайн» или «обратная лопата» с ковшом вместимостью: 0,25 м3, группа грунтов 2</t>
  </si>
  <si>
    <t>Заделка концевая для 3-4-жильного кабеля напряжением до 1 кВ, сечение одной жилы: до 120 мм2</t>
  </si>
  <si>
    <t>Измерение сопротивления изоляции силовых кабельных линий: напряжение до 1кВ</t>
  </si>
  <si>
    <t>100 м кабеля</t>
  </si>
  <si>
    <t>1 км кабеля</t>
  </si>
  <si>
    <t>1 канало-километр трубопровода</t>
  </si>
  <si>
    <t>1 шт.</t>
  </si>
  <si>
    <t>1 измерение кабельных линий</t>
  </si>
  <si>
    <t>Ввод</t>
  </si>
  <si>
    <t xml:space="preserve"> Замена вводов трехфазных А-16 (в четыре провода) на провод  СИП4 4х16 при средней длине 0,02 км</t>
  </si>
  <si>
    <t>Приборы учета 1-фазные</t>
  </si>
  <si>
    <t>шт</t>
  </si>
  <si>
    <t>Демонтаж со старых опор и монтаж на новые опоры ПУ (счетчик однофазный)</t>
  </si>
  <si>
    <t>Приборы учета 3-фазные</t>
  </si>
  <si>
    <t>Демонтаж со старых опор и монтаж на новые опоры ПУ (счетчик трехфазный)</t>
  </si>
  <si>
    <t>1000 м</t>
  </si>
  <si>
    <t>Бугель NB 20 (25.0017)</t>
  </si>
  <si>
    <t>Лента крепления шириной 20 мм, толщиной 0,7 мм, длиной 50 м из нержавеющей стали (в пластмасовой коробке с кабельной бухтой) F207 (СИП) (25.0017)</t>
  </si>
  <si>
    <t>Зажим анкерный (СИП) DN 123 (25.0017)</t>
  </si>
  <si>
    <t>Зажим ответвительный Р 616R  (25.0017)</t>
  </si>
  <si>
    <t>Заземл. проводник ЗП-6 (сталь круглая d=10 мм) (25.0017) (150.15/1,2/5.07)</t>
  </si>
  <si>
    <t>Зажим ответвительный Р 70  (25.0017)</t>
  </si>
  <si>
    <t>Зажим ответвительный Р 72 (25.0017)</t>
  </si>
  <si>
    <t>Сжимы ответвительные У-733</t>
  </si>
  <si>
    <t>Зажим плашечный CD 35  (25.0017)</t>
  </si>
  <si>
    <t>100 шт.</t>
  </si>
  <si>
    <t>Колпачки герметичные СE25.95 (СИП) (25.0017)</t>
  </si>
  <si>
    <t>Зажим анкерный (СИП) PA 1500 (25.0017)</t>
  </si>
  <si>
    <t>Комплект промежуточной подвески (СИП) ES 1500E (25.0017)</t>
  </si>
  <si>
    <t>компл.</t>
  </si>
  <si>
    <t>Анкерный кронштейн CS 10,3 (25.0017)</t>
  </si>
  <si>
    <t>Анкерный кронштейн СА 25 (25.0017)</t>
  </si>
  <si>
    <t>Детали крепления стальные: Узел крепления опор типа У-4 (типовой альбом 3.407.1-136.3)</t>
  </si>
  <si>
    <t>кг</t>
  </si>
  <si>
    <t>Хомут стяжной (СИП) Е778  (25.0017)</t>
  </si>
  <si>
    <t>Зажим анкерный (СИП) PA 4х16-35</t>
  </si>
  <si>
    <t>Нитроэмаль черная, НЦ-11 ГОСТ 9198-76</t>
  </si>
  <si>
    <t>Трубы гибкие гофрированные тяжелые из самозатухающего ПВХ (IP55) серии FH, диаметром 50 мм</t>
  </si>
  <si>
    <t>10 м</t>
  </si>
  <si>
    <t>Сталь круглая, диаметром 16 мм (длина 3,5 м) ГОСТ 5781-82</t>
  </si>
  <si>
    <t>т</t>
  </si>
  <si>
    <t>Катанка стальная, диаметр 10 мм ГОСТ 30136-94</t>
  </si>
  <si>
    <t>Кабель силовой бронированный ААШв-1 4х95</t>
  </si>
  <si>
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</t>
  </si>
  <si>
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</t>
  </si>
  <si>
    <t>Наконечники кабельные алюминиевые ТА 16-8-4,5</t>
  </si>
  <si>
    <t>Песок природный для строительных работ средний</t>
  </si>
  <si>
    <t>м3</t>
  </si>
  <si>
    <t>Лента сигнальная "Электра" ЛСЭ 150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</si>
  <si>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</si>
  <si>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</si>
  <si>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 xml:space="preserve">            Примечание:</t>
  </si>
  <si>
    <t>Монтажные работы выполнять в соотвии с типовыми проектами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</si>
  <si>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</si>
  <si>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</si>
  <si>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>Погрузочно-разгрузочные работы и перевозка монтируемых материалов</t>
  </si>
  <si>
    <t>Погрузочно-разгрузочные работы и перевозка демонтированных материалов</t>
  </si>
  <si>
    <t xml:space="preserve">Стойка опоры СВ 95-5-а /бетон В22,5 (М300), объем 0,36 м3, расход арматуры 51,7 кг/ (серия 3.407.1-143 вып. 7), ТУ-5863-00700113557-94 </t>
  </si>
  <si>
    <t>Провода самонесущие изолированные для воздушных линий электропередачи с алюминиевыми жилами марки СИП-2 3х70+1х70-0,6/1,0 (ГОСТ 31946-2012)</t>
  </si>
  <si>
    <t>Провода самонесущие изолированные для воздушных линий электропередачи с алюминиевыми жилами марки СИП-2 3х50+1х54,6-0,6/1,0 (ГОСТ 31946-2012)</t>
  </si>
  <si>
    <t>Провода самонесущие изолированные для воздушных линий электропередачи с алюминиевыми жилами марки СИП-2 3х35+1х54,6-0,6/1,0 (ГОСТ 31946-2012)</t>
  </si>
  <si>
    <t>Провода самонесущие изолированные для воздушных линий электропередачи с алюминиевыми жилами марки СИП-4 4х16-0,6/1,0 (ГОСТ 31946-2012)</t>
  </si>
  <si>
    <t>Провода самонесущие изолированные для воздушных линий электропередачи с алюминиевыми жилами марки СИП-4 2х16-0,6/1,0 (ГОСТ 31946-2012)</t>
  </si>
  <si>
    <t xml:space="preserve">Бугель для фиксации ленты из нержавеющей стали на анкерных опорах  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</si>
  <si>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</si>
  <si>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Зажим клиновой анкерный для концевого крепления проводов ответвления от магистрали к вводам сечением 6-25мм </t>
  </si>
  <si>
    <t xml:space="preserve">Ответвительный герметичный зажим с одновременной затяжкой проводов магистрали и ответвлений </t>
  </si>
  <si>
    <t>Заземляющий проводник ЗП-6 (25.0017)</t>
  </si>
  <si>
    <t xml:space="preserve">Ответвительный прокалывающий герметичный зажим с одновременной затяжкой болта для соединения магистрального провода СИП сечением 26-150 мм2 с изолированными жилами ответвлений сечением 25-120 мм2 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</si>
  <si>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</si>
  <si>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>Сжимы ответвительные для создания ответвлений от магистральных линий медных и алюминиевых проводов напряжением до 660В с предварительным снятием изоляции на месте установки без разрезания проводника.</t>
  </si>
  <si>
    <t xml:space="preserve">Плашечный зажим для соединения неизолированных алюминиевых или стальных проводов </t>
  </si>
  <si>
    <t xml:space="preserve">Герметичный колпачок для изоляции концов жил СИП сечением25-95мм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</si>
  <si>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</si>
  <si>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</si>
  <si>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 xml:space="preserve">Анкерный кронштейн для крепления одного или двух анкерных зажимов для магистральных СИП </t>
  </si>
  <si>
    <t>Анкерный кронштейн для крепления анкерных зажимов абонентских ответвлений СИП от магистрали к вводам.</t>
  </si>
  <si>
    <t xml:space="preserve">Стяжной хомут длиной 175 мм  для стяжки пучков проводов СИП и крепления к арматуре </t>
  </si>
  <si>
    <t>Наконечники кабельные алюминиевые ТА 16-8-4,5  (ГОСТ 9581-80)</t>
  </si>
  <si>
    <t>Кабель силовой бронированный ААШв-1 4х95 ГОСТ 18410-73</t>
  </si>
  <si>
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 ГОСТ 13781.0-86</t>
  </si>
  <si>
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 ГОСТ 13781.0-86</t>
  </si>
  <si>
    <t>Песок природный для строительных работ средний ГОСТ 8736-93</t>
  </si>
  <si>
    <t>Устройство ввода в КТП-3 с опоры 1-00/1 проводом СИП-2 3х70 х 1х70</t>
  </si>
  <si>
    <t xml:space="preserve">Демонтаж: Кабель до 35 кВ с креплением накладными скобами, масса 1 м кабеля: до 3 кг, ввод в КТП-3 </t>
  </si>
  <si>
    <t xml:space="preserve">Кабель до 35 кВ по установленным конструкциям и лоткам с креплением на поворотах и в конце трассы, масса 1 м кабеля: до 3 кг, ввод в КТП-3 </t>
  </si>
  <si>
    <t>Повреждение изоляции кабельных выводов с КТП-3 до опоры № 2-00/1.</t>
  </si>
  <si>
    <t>Демонтаж деревянных одностоечных опор №№  1-00-1/1, 1-00/2, 1-00/3, 1-00-2/1, 1-00-3/1, 1-00/4, 1-01/2, 1-02/1, 1-02/2. 
2-00/1, 2-00/2,№2-00/3, 2-00/4, 2-00/5, 2-00/6, 2-00/7, 2-00/8, 2-01/1, 2-01/2, 2-01/3, 2-01/4, 2-01-1/1, 2-02/1, 2-02/2, 2-02/3, 2-03/1, 2-03/2, 2-03/3, 2-03/4, 2-03/5, 2-04/1, 2-04/2, 2-04/3, 2-04/4, 2-04-1/1, 2-04-2/1, 2-04-3/1, 2-05/1, 2-05/2, 2-05/3, 2-05/4, 2-05-1/1.</t>
  </si>
  <si>
    <t>Зажимы анкерные клиновые для крепления провода СИП на угловых, промежуточных и концевых опорах линий электропередачи 4х16-35 (25.0017)</t>
  </si>
  <si>
    <t>Организация: АО "Дальневосточная распределительная сетевая компания"</t>
  </si>
  <si>
    <t>Филиал "Хабаровские электрические сети"</t>
  </si>
  <si>
    <t>СП "Северные электрические сети", Николаевский РЭС</t>
  </si>
  <si>
    <t>Монтаж провода СИП-2 3х50 х 1х70 в пролетах опор №№  2-00/1 - 2-01/4, 2-00/1 - 2-02/3, 2-00/4 - 2-03/7, 2-00/7 - 2-04/4.</t>
  </si>
  <si>
    <t>Монтаж одностоечных  ж/б опор с одним подкосом  (АО23) №№ 2-00/1, 2-00/4</t>
  </si>
  <si>
    <r>
      <t xml:space="preserve">Монтаж одностоечных  ж/б опор с одним подкосом  (А23) №№ 1-00/1, 1-01/1, 1-01/2;
</t>
    </r>
    <r>
      <rPr>
        <sz val="11"/>
        <rFont val="Times New Roman"/>
        <family val="1"/>
        <charset val="204"/>
      </rPr>
      <t>2-00/10, 2-02/3, 2-03/7, 2-04/4, 2-05/4, 2-05/5</t>
    </r>
  </si>
  <si>
    <t xml:space="preserve">Провод АС-35, АС-25, АС-16 не соответствует качеству эл.энергии, наличие оплавлений, скруток. </t>
  </si>
  <si>
    <t xml:space="preserve">Монтаж провода СИП-2 3х70 х 1х70  в пролетах опор №№  1-00/1 - 1-00/8 (36-00/4); 2-00/1 - 2-00/9. </t>
  </si>
  <si>
    <t>Демонтаж кабеля: АСБ 3х120 с опоры № 2-00/1.</t>
  </si>
  <si>
    <t>Замена вводов однофазных А-16 (в два провода) на провод  СИП4 2х16 при средней длине 0,02 км</t>
  </si>
  <si>
    <t>Провода самонесущие изолированные для воздушных линий электропередачи с алюминиевыми жилами марки СИП-2 3х50+1х70-0,6/1,0 (ГОСТ 31946-2012)</t>
  </si>
  <si>
    <t xml:space="preserve">Зажим ответвительный для наложения защитного заземления </t>
  </si>
  <si>
    <t>Зажим ответвительный РС-481 (25.0017)</t>
  </si>
  <si>
    <t>Недостаточная длина участков провода СИП2 приустановке новых опор, наличие скруток</t>
  </si>
  <si>
    <t>Короб металлический 63х63 длиной 2 м</t>
  </si>
  <si>
    <t>УТВЕРЖДАЮ</t>
  </si>
  <si>
    <t>Директор СП СЭС</t>
  </si>
  <si>
    <t>________________ Н. В. Булах</t>
  </si>
  <si>
    <t>"_____"___________ 2018г.</t>
  </si>
  <si>
    <r>
      <t xml:space="preserve">Организация: </t>
    </r>
    <r>
      <rPr>
        <u/>
        <sz val="11"/>
        <rFont val="Arial Cyr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</si>
  <si>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1"/>
        <rFont val="Arial Cyr"/>
        <charset val="204"/>
      </rPr>
      <t>"Хабаровские электрические сети"</t>
    </r>
  </si>
  <si>
    <r>
      <t xml:space="preserve">СП </t>
    </r>
    <r>
      <rPr>
        <u/>
        <sz val="11"/>
        <rFont val="Arial Cyr"/>
        <charset val="204"/>
      </rPr>
      <t>"Северные электрические сети", Николаевский РЭС</t>
    </r>
  </si>
  <si>
    <t>Объект  Линия электропередач,   воздушные ЛЭП низкого напряжения, воздушная ЛЭП высокого напряжения, кабельная ЛЭП низкого напряжения, кабельная ЛЭП высокого напряжения, 682450, Хабаровский край, Николаевский р-н, Маго рп</t>
  </si>
  <si>
    <t>Инв. № НВ032011</t>
  </si>
  <si>
    <t xml:space="preserve">                                                                                                                                                                    </t>
  </si>
  <si>
    <t>Комиссия провела обследование  ВЛ 0,4кВ Ф-1 КТП-3 г.Николаевск на Амуре,  вследствии чего приняла решение о необходимости проведения следующего объёма работ по ремонту подрядом</t>
  </si>
  <si>
    <t>№ опор</t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</si>
  <si>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</si>
  <si>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</si>
  <si>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</si>
  <si>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</si>
  <si>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</si>
  <si>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</si>
  <si>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</si>
  <si>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</si>
  <si>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1-00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</si>
  <si>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1-01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</si>
  <si>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1-01</t>
    </r>
    <r>
      <rPr>
        <sz val="8"/>
        <rFont val="Times New Roman"/>
        <family val="1"/>
        <charset val="204"/>
      </rPr>
      <t xml:space="preserve">
2</t>
    </r>
  </si>
  <si>
    <r>
      <rPr>
        <u/>
        <sz val="8"/>
        <rFont val="Times New Roman"/>
        <family val="1"/>
        <charset val="204"/>
      </rPr>
      <t>1-01</t>
    </r>
    <r>
      <rPr>
        <sz val="8"/>
        <rFont val="Times New Roman"/>
        <family val="1"/>
        <charset val="204"/>
      </rPr>
      <t xml:space="preserve">
3</t>
    </r>
  </si>
  <si>
    <r>
      <rPr>
        <u/>
        <sz val="8"/>
        <rFont val="Times New Roman"/>
        <family val="1"/>
        <charset val="204"/>
      </rPr>
      <t>1-02</t>
    </r>
    <r>
      <rPr>
        <sz val="8"/>
        <rFont val="Times New Roman"/>
        <family val="1"/>
        <charset val="204"/>
      </rPr>
      <t xml:space="preserve">
1</t>
    </r>
  </si>
  <si>
    <t>итого</t>
  </si>
  <si>
    <t>ИТОГО</t>
  </si>
  <si>
    <t>А23</t>
  </si>
  <si>
    <t>А20-1Н</t>
  </si>
  <si>
    <t>П20-1Н</t>
  </si>
  <si>
    <t>П23</t>
  </si>
  <si>
    <t>Стойка СВ 95-5</t>
  </si>
  <si>
    <t>Кронштейн У1</t>
  </si>
  <si>
    <t>Заземляющий проводник ЗП6</t>
  </si>
  <si>
    <t xml:space="preserve">Лента крепления F 207 </t>
  </si>
  <si>
    <t xml:space="preserve">Бугель NB 20 </t>
  </si>
  <si>
    <t>Кронштейн анкерный СА-25</t>
  </si>
  <si>
    <t>Комплект промежуточной подвески ES 1500</t>
  </si>
  <si>
    <t>Кронштейн анкерный CS 10,3</t>
  </si>
  <si>
    <t>Зажим анкерный клиновой DN 123</t>
  </si>
  <si>
    <t>Зажим анкерный клиновой  РА 1500</t>
  </si>
  <si>
    <t>Зажим ответвительный Р72 для ЗП6</t>
  </si>
  <si>
    <t>Зажим ответвительный Р616R</t>
  </si>
  <si>
    <t>Плашечный зажим CD35</t>
  </si>
  <si>
    <t>Колпачок СЕ 25.95</t>
  </si>
  <si>
    <t>Зажим анкерный  РА 4х16-35</t>
  </si>
  <si>
    <t>Сжим ответвительный У-733</t>
  </si>
  <si>
    <t>Зажим ответвительный Р70</t>
  </si>
  <si>
    <t>Колпачки К-3</t>
  </si>
  <si>
    <t>Защита от мех.повреждений уголок стальной 63х63х5 (длина 3 м)</t>
  </si>
  <si>
    <t>Изолятор ШФ-10Д</t>
  </si>
  <si>
    <t>Хомут Х1</t>
  </si>
  <si>
    <t>Траверса ТМ-3</t>
  </si>
  <si>
    <t>Стойка СВ 105-5</t>
  </si>
  <si>
    <t>колпачок К-9</t>
  </si>
  <si>
    <t>иззолятор ШФ-10Д</t>
  </si>
  <si>
    <t>подвесной иззолятор SML 70/20 Г</t>
  </si>
  <si>
    <t>соединительUU 7-16</t>
  </si>
  <si>
    <t>Анкерный зажим PAZ 2</t>
  </si>
  <si>
    <t>Траверса ТМ-53</t>
  </si>
  <si>
    <t>Траверса ТМ-54</t>
  </si>
  <si>
    <t>Комиссия провела обследование  ВЛ 0,4кВ Ф-2 КТП-3 г.Николаевск на Амуре,  вследствии чего приняла решение о необходимости проведения следующего объёма работ по ремонту подрядом</t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</si>
  <si>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</si>
  <si>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</si>
  <si>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</si>
  <si>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</si>
  <si>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</si>
  <si>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</si>
  <si>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</si>
  <si>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</si>
  <si>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10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</si>
  <si>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</si>
  <si>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2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</si>
  <si>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</si>
  <si>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</si>
  <si>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2-02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</si>
  <si>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2-02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</si>
  <si>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2-02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</si>
  <si>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</si>
  <si>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</si>
  <si>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</si>
  <si>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</si>
  <si>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</si>
  <si>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</si>
  <si>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</si>
  <si>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2-04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</si>
  <si>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2-04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</si>
  <si>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2-04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</si>
  <si>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2-04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</si>
  <si>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2-04-1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</si>
  <si>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2-04-2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</si>
  <si>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2-04-3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</si>
  <si>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2-05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</si>
  <si>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2-05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</si>
  <si>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2-05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</si>
  <si>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2-05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</si>
  <si>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2-05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</si>
  <si>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2-05-1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</si>
  <si>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2-00-1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</si>
  <si>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2-00-2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</si>
  <si>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</si>
  <si>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</si>
  <si>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10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</si>
  <si>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5
</t>
    </r>
  </si>
  <si>
    <t>П</t>
  </si>
  <si>
    <t>УА23</t>
  </si>
  <si>
    <t>Устройство горизонтального заземления опор ВЛ из стали d-10 мм опор №№ 1-00/1; 2-00/1, 2-00/7, 2-00/10, 2-02/3, 2-03/4, 2-03/10.</t>
  </si>
  <si>
    <t>Забивка вертикальных заземлителей вручную на глубину до 3 м опор №№ 1-00/1; 2-00/1, 2-00/7, 2-00/10, 2-02/3, 2-03/4, 2-03/10.</t>
  </si>
  <si>
    <t>Наконечники кабельные алюминиевые ТА 70-10-12 (ГОСТ 9581-80)</t>
  </si>
  <si>
    <t>Наконечники кабельные алюминиевые ТА 70-10-12</t>
  </si>
  <si>
    <t>Монтаж зажимов ответвительных для наложения защитного заземления на опорах №№ 1-00/1; 2-00/1, 2-00/10, 2-02/3, 2-03/10.</t>
  </si>
  <si>
    <t>Приложение 6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</si>
</sst>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0"/>
      <name val="Arial"/>
      <family val="2"/>
      <charset val="204"/>
    </font>
    <font>
      <sz val="11"/>
      <color rgb="FF0000FF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Arial"/>
      <family val="2"/>
      <charset val="204"/>
    </font>
    <font>
      <u/>
      <sz val="11"/>
      <name val="Arial Cyr"/>
      <charset val="204"/>
    </font>
    <font>
      <u/>
      <sz val="11"/>
      <name val="Arial"/>
      <family val="2"/>
      <charset val="204"/>
    </font>
    <font>
      <u/>
      <sz val="8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</cellStyleXfs>
  <cellXfs count="231">
    <xf numFmtId="0" fontId="0" fillId="0" borderId="0" xfId="0"/>
    <xf numFmtId="0" fontId="5" fillId="0" borderId="0" xfId="2" applyFont="1"/>
    <xf numFmtId="0" fontId="5" fillId="0" borderId="1" xfId="1" applyFont="1" applyBorder="1"/>
    <xf numFmtId="0" fontId="5" fillId="0" borderId="1" xfId="1" applyFont="1" applyFill="1" applyBorder="1" applyAlignment="1">
      <alignment horizontal="left" wrapText="1"/>
    </xf>
    <xf numFmtId="0" fontId="5" fillId="0" borderId="1" xfId="1" applyFont="1" applyBorder="1" applyAlignment="1">
      <alignment horizontal="center"/>
    </xf>
    <xf numFmtId="0" fontId="2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0" fontId="10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0" fontId="2" fillId="0" borderId="0" xfId="5" applyFont="1" applyAlignment="1">
      <alignment horizontal="center" vertical="center" wrapText="1"/>
    </xf>
    <xf numFmtId="0" fontId="7" fillId="0" borderId="4" xfId="5" applyFont="1" applyBorder="1" applyAlignment="1">
      <alignment vertical="top" wrapText="1"/>
    </xf>
    <xf numFmtId="0" fontId="5" fillId="2" borderId="0" xfId="5" applyFont="1" applyFill="1" applyAlignment="1">
      <alignment vertical="center"/>
    </xf>
    <xf numFmtId="0" fontId="5" fillId="2" borderId="1" xfId="5" applyFont="1" applyFill="1" applyBorder="1" applyAlignment="1">
      <alignment horizontal="center" vertical="top" wrapText="1"/>
    </xf>
    <xf numFmtId="0" fontId="5" fillId="2" borderId="1" xfId="5" applyFont="1" applyFill="1" applyBorder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3" borderId="1" xfId="0" applyFont="1" applyFill="1" applyBorder="1" applyAlignment="1">
      <alignment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2" borderId="1" xfId="5" applyFont="1" applyFill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/>
    <xf numFmtId="0" fontId="2" fillId="0" borderId="0" xfId="5" applyFont="1"/>
    <xf numFmtId="0" fontId="5" fillId="0" borderId="0" xfId="5" applyFont="1"/>
    <xf numFmtId="0" fontId="16" fillId="0" borderId="0" xfId="5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5" fillId="0" borderId="0" xfId="5" applyFont="1" applyAlignment="1">
      <alignment horizontal="center" vertical="top"/>
    </xf>
    <xf numFmtId="0" fontId="2" fillId="0" borderId="0" xfId="5" applyFont="1" applyAlignment="1">
      <alignment horizontal="center" vertical="top"/>
    </xf>
    <xf numFmtId="0" fontId="2" fillId="0" borderId="1" xfId="5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0" borderId="0" xfId="0" applyFont="1"/>
    <xf numFmtId="0" fontId="2" fillId="2" borderId="0" xfId="0" applyFont="1" applyFill="1" applyAlignment="1">
      <alignment vertical="center"/>
    </xf>
    <xf numFmtId="0" fontId="5" fillId="2" borderId="1" xfId="1" applyFont="1" applyFill="1" applyBorder="1"/>
    <xf numFmtId="0" fontId="5" fillId="3" borderId="1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2" borderId="6" xfId="0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3" borderId="1" xfId="0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/>
    </xf>
    <xf numFmtId="0" fontId="14" fillId="2" borderId="0" xfId="5" applyFont="1" applyFill="1" applyAlignment="1">
      <alignment vertical="center"/>
    </xf>
    <xf numFmtId="0" fontId="5" fillId="2" borderId="7" xfId="5" applyFont="1" applyFill="1" applyBorder="1" applyAlignment="1">
      <alignment horizontal="center" vertical="top" wrapText="1"/>
    </xf>
    <xf numFmtId="0" fontId="2" fillId="0" borderId="2" xfId="5" applyFont="1" applyBorder="1" applyAlignment="1">
      <alignment horizontal="center" vertical="center" wrapText="1"/>
    </xf>
    <xf numFmtId="0" fontId="18" fillId="0" borderId="0" xfId="5" applyFont="1" applyAlignment="1">
      <alignment vertical="center"/>
    </xf>
    <xf numFmtId="0" fontId="5" fillId="0" borderId="7" xfId="0" applyFont="1" applyBorder="1" applyAlignment="1">
      <alignment horizontal="center" vertical="top"/>
    </xf>
    <xf numFmtId="0" fontId="3" fillId="3" borderId="7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top" wrapText="1"/>
    </xf>
    <xf numFmtId="0" fontId="5" fillId="2" borderId="6" xfId="5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4" fillId="0" borderId="0" xfId="5" applyFont="1" applyAlignment="1">
      <alignment horizontal="center"/>
    </xf>
    <xf numFmtId="0" fontId="3" fillId="0" borderId="0" xfId="0" applyFont="1" applyAlignment="1">
      <alignment horizontal="right"/>
    </xf>
    <xf numFmtId="0" fontId="5" fillId="2" borderId="6" xfId="5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3" applyFont="1" applyBorder="1" applyAlignment="1">
      <alignment horizontal="left" wrapText="1"/>
    </xf>
    <xf numFmtId="0" fontId="5" fillId="2" borderId="2" xfId="5" applyFont="1" applyFill="1" applyBorder="1" applyAlignment="1">
      <alignment horizontal="center" vertical="top" wrapText="1"/>
    </xf>
    <xf numFmtId="0" fontId="2" fillId="0" borderId="0" xfId="5" applyFont="1" applyAlignment="1">
      <alignment horizontal="center" vertical="center"/>
    </xf>
    <xf numFmtId="0" fontId="9" fillId="0" borderId="0" xfId="5" applyFont="1" applyAlignment="1">
      <alignment horizontal="center"/>
    </xf>
    <xf numFmtId="0" fontId="2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13" fillId="0" borderId="0" xfId="5"/>
    <xf numFmtId="0" fontId="13" fillId="0" borderId="0" xfId="5" applyAlignment="1">
      <alignment horizontal="center"/>
    </xf>
    <xf numFmtId="0" fontId="3" fillId="0" borderId="0" xfId="5" applyFont="1" applyAlignment="1">
      <alignment horizontal="center" vertical="top" wrapText="1"/>
    </xf>
    <xf numFmtId="0" fontId="5" fillId="0" borderId="0" xfId="5" applyFont="1" applyBorder="1" applyAlignment="1">
      <alignment horizontal="center"/>
    </xf>
    <xf numFmtId="0" fontId="19" fillId="0" borderId="0" xfId="5" applyFont="1"/>
    <xf numFmtId="0" fontId="19" fillId="0" borderId="0" xfId="5" applyFont="1" applyAlignment="1">
      <alignment horizontal="center"/>
    </xf>
    <xf numFmtId="0" fontId="21" fillId="0" borderId="0" xfId="5" applyFont="1" applyAlignment="1">
      <alignment horizontal="center" vertical="center"/>
    </xf>
    <xf numFmtId="0" fontId="21" fillId="0" borderId="0" xfId="5" applyFont="1" applyAlignment="1">
      <alignment vertical="center"/>
    </xf>
    <xf numFmtId="0" fontId="19" fillId="0" borderId="0" xfId="5" applyFont="1" applyAlignment="1">
      <alignment horizontal="center" vertical="center"/>
    </xf>
    <xf numFmtId="0" fontId="19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4" fillId="0" borderId="0" xfId="5" applyFont="1" applyAlignment="1"/>
    <xf numFmtId="0" fontId="3" fillId="0" borderId="0" xfId="5" applyFont="1" applyAlignment="1">
      <alignment horizontal="center" vertical="center"/>
    </xf>
    <xf numFmtId="0" fontId="5" fillId="0" borderId="1" xfId="5" applyFont="1" applyBorder="1" applyAlignment="1">
      <alignment vertical="top"/>
    </xf>
    <xf numFmtId="0" fontId="9" fillId="0" borderId="1" xfId="2" applyFont="1" applyBorder="1" applyAlignment="1">
      <alignment horizontal="center" vertical="top" wrapText="1"/>
    </xf>
    <xf numFmtId="0" fontId="23" fillId="0" borderId="1" xfId="2" applyFont="1" applyBorder="1" applyAlignment="1">
      <alignment horizontal="center" vertical="top" wrapText="1"/>
    </xf>
    <xf numFmtId="0" fontId="24" fillId="0" borderId="1" xfId="5" applyFont="1" applyBorder="1" applyAlignment="1">
      <alignment horizontal="center" vertical="top" wrapText="1"/>
    </xf>
    <xf numFmtId="0" fontId="9" fillId="0" borderId="1" xfId="5" applyFont="1" applyBorder="1" applyAlignment="1">
      <alignment horizontal="center" vertical="top" wrapText="1"/>
    </xf>
    <xf numFmtId="0" fontId="25" fillId="0" borderId="1" xfId="5" applyFont="1" applyBorder="1" applyAlignment="1">
      <alignment horizontal="center" vertical="top" wrapText="1"/>
    </xf>
    <xf numFmtId="0" fontId="26" fillId="0" borderId="1" xfId="5" applyFont="1" applyBorder="1" applyAlignment="1">
      <alignment horizontal="center" vertical="top" wrapText="1"/>
    </xf>
    <xf numFmtId="0" fontId="9" fillId="0" borderId="0" xfId="5" applyFont="1" applyAlignment="1">
      <alignment vertical="top" wrapText="1"/>
    </xf>
    <xf numFmtId="0" fontId="18" fillId="0" borderId="1" xfId="5" applyFont="1" applyBorder="1" applyAlignment="1">
      <alignment vertical="center"/>
    </xf>
    <xf numFmtId="0" fontId="27" fillId="0" borderId="1" xfId="5" applyFont="1" applyBorder="1" applyAlignment="1">
      <alignment horizontal="center" vertical="center"/>
    </xf>
    <xf numFmtId="0" fontId="27" fillId="0" borderId="1" xfId="5" applyFont="1" applyBorder="1" applyAlignment="1">
      <alignment horizontal="center" vertical="center" shrinkToFit="1"/>
    </xf>
    <xf numFmtId="0" fontId="27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vertical="center" wrapText="1"/>
    </xf>
    <xf numFmtId="0" fontId="27" fillId="0" borderId="0" xfId="5" applyFont="1" applyAlignment="1">
      <alignment vertical="center" wrapText="1"/>
    </xf>
    <xf numFmtId="0" fontId="28" fillId="0" borderId="1" xfId="5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 shrinkToFit="1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0" fontId="5" fillId="0" borderId="1" xfId="5" applyFont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2" applyFont="1" applyAlignment="1">
      <alignment horizontal="center"/>
    </xf>
    <xf numFmtId="0" fontId="27" fillId="0" borderId="0" xfId="5" applyFont="1" applyAlignment="1">
      <alignment vertical="center"/>
    </xf>
    <xf numFmtId="0" fontId="27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vertical="top"/>
    </xf>
    <xf numFmtId="0" fontId="2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8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shrinkToFit="1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5" fillId="2" borderId="10" xfId="5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28" fillId="4" borderId="1" xfId="5" applyFont="1" applyFill="1" applyBorder="1" applyAlignment="1">
      <alignment vertical="center"/>
    </xf>
    <xf numFmtId="0" fontId="2" fillId="4" borderId="1" xfId="5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 shrinkToFit="1"/>
    </xf>
    <xf numFmtId="0" fontId="5" fillId="4" borderId="1" xfId="5" applyFont="1" applyFill="1" applyBorder="1" applyAlignment="1">
      <alignment horizontal="center" vertical="center"/>
    </xf>
    <xf numFmtId="0" fontId="2" fillId="4" borderId="1" xfId="5" applyFont="1" applyFill="1" applyBorder="1" applyAlignment="1">
      <alignment horizontal="center" vertical="center" wrapText="1"/>
    </xf>
    <xf numFmtId="0" fontId="27" fillId="4" borderId="1" xfId="5" applyFont="1" applyFill="1" applyBorder="1" applyAlignment="1">
      <alignment horizontal="center" vertical="center" wrapText="1"/>
    </xf>
    <xf numFmtId="0" fontId="2" fillId="4" borderId="1" xfId="5" applyFont="1" applyFill="1" applyBorder="1" applyAlignment="1">
      <alignment vertical="center" wrapText="1"/>
    </xf>
    <xf numFmtId="0" fontId="2" fillId="4" borderId="0" xfId="5" applyFont="1" applyFill="1" applyAlignment="1">
      <alignment vertical="center" wrapText="1"/>
    </xf>
    <xf numFmtId="0" fontId="5" fillId="4" borderId="1" xfId="5" applyFont="1" applyFill="1" applyBorder="1" applyAlignment="1">
      <alignment vertical="center"/>
    </xf>
    <xf numFmtId="0" fontId="5" fillId="4" borderId="0" xfId="5" applyFont="1" applyFill="1" applyAlignment="1">
      <alignment vertical="center"/>
    </xf>
    <xf numFmtId="0" fontId="28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5" fillId="2" borderId="3" xfId="5" applyFont="1" applyFill="1" applyBorder="1" applyAlignment="1">
      <alignment horizontal="center" vertical="top" wrapText="1"/>
    </xf>
    <xf numFmtId="0" fontId="5" fillId="2" borderId="6" xfId="5" applyFont="1" applyFill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4" xfId="5" applyFont="1" applyFill="1" applyBorder="1" applyAlignment="1">
      <alignment horizontal="center" vertical="top" wrapText="1"/>
    </xf>
    <xf numFmtId="0" fontId="7" fillId="2" borderId="5" xfId="5" applyFont="1" applyFill="1" applyBorder="1" applyAlignment="1">
      <alignment horizontal="center" vertical="top" wrapText="1"/>
    </xf>
    <xf numFmtId="0" fontId="7" fillId="2" borderId="7" xfId="5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center" wrapText="1"/>
    </xf>
    <xf numFmtId="0" fontId="7" fillId="2" borderId="5" xfId="1" applyFont="1" applyFill="1" applyBorder="1" applyAlignment="1">
      <alignment horizontal="center" wrapText="1"/>
    </xf>
    <xf numFmtId="0" fontId="7" fillId="2" borderId="7" xfId="1" applyFont="1" applyFill="1" applyBorder="1" applyAlignment="1">
      <alignment horizontal="center" wrapText="1"/>
    </xf>
    <xf numFmtId="0" fontId="7" fillId="2" borderId="4" xfId="2" applyFont="1" applyFill="1" applyBorder="1" applyAlignment="1">
      <alignment horizontal="center"/>
    </xf>
    <xf numFmtId="0" fontId="7" fillId="2" borderId="5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0" borderId="1" xfId="1" applyFont="1" applyBorder="1" applyAlignment="1">
      <alignment horizontal="left"/>
    </xf>
    <xf numFmtId="0" fontId="5" fillId="0" borderId="1" xfId="3" applyFont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/>
    </xf>
    <xf numFmtId="0" fontId="5" fillId="0" borderId="0" xfId="5" applyFont="1" applyAlignment="1">
      <alignment vertical="center" wrapText="1"/>
    </xf>
    <xf numFmtId="0" fontId="5" fillId="0" borderId="0" xfId="5" applyFont="1" applyAlignment="1">
      <alignment wrapText="1"/>
    </xf>
    <xf numFmtId="0" fontId="5" fillId="0" borderId="0" xfId="5" applyFont="1" applyAlignment="1">
      <alignment horizontal="left" vertical="center"/>
    </xf>
    <xf numFmtId="0" fontId="5" fillId="2" borderId="2" xfId="5" applyFont="1" applyFill="1" applyBorder="1" applyAlignment="1">
      <alignment horizontal="center" vertical="top" wrapText="1"/>
    </xf>
    <xf numFmtId="0" fontId="4" fillId="0" borderId="0" xfId="5" applyFont="1" applyAlignment="1">
      <alignment horizontal="center"/>
    </xf>
    <xf numFmtId="0" fontId="2" fillId="0" borderId="0" xfId="5" applyFont="1" applyAlignment="1">
      <alignment wrapText="1"/>
    </xf>
    <xf numFmtId="0" fontId="19" fillId="0" borderId="0" xfId="5" applyFont="1" applyAlignment="1">
      <alignment vertical="center" wrapText="1"/>
    </xf>
    <xf numFmtId="0" fontId="19" fillId="0" borderId="0" xfId="5" applyFont="1" applyAlignment="1">
      <alignment wrapText="1"/>
    </xf>
    <xf numFmtId="0" fontId="19" fillId="0" borderId="0" xfId="5" applyFont="1" applyAlignment="1">
      <alignment horizontal="left" vertical="center"/>
    </xf>
    <xf numFmtId="0" fontId="5" fillId="0" borderId="0" xfId="5" applyFont="1" applyAlignment="1">
      <alignment horizontal="left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25"/>
  <sheetViews>
    <sheetView tabSelected="1" view="pageBreakPreview" topLeftCell="A97" zoomScaleNormal="100" zoomScaleSheetLayoutView="100" workbookViewId="0">
      <selection activeCell="A104" sqref="A104:XFD113"/>
    </sheetView>
  </sheetViews>
  <sheetFormatPr defaultColWidth="9.140625" defaultRowHeight="12.75" x14ac:dyDescent="0.2"/>
  <cols>
    <col min="1" max="1" width="6.140625" style="5" customWidth="1"/>
    <col min="2" max="2" width="44.28515625" style="5" customWidth="1"/>
    <col min="3" max="3" width="11.7109375" style="5" customWidth="1"/>
    <col min="4" max="4" width="11.140625" style="38" customWidth="1"/>
    <col min="5" max="5" width="48.28515625" style="5" customWidth="1"/>
    <col min="6" max="6" width="42" style="5" customWidth="1"/>
    <col min="7" max="16384" width="9.140625" style="5"/>
  </cols>
  <sheetData>
    <row r="1" spans="1:7" ht="15.75" x14ac:dyDescent="0.25">
      <c r="A1" s="18"/>
      <c r="B1" s="18"/>
      <c r="C1" s="18"/>
      <c r="D1" s="35"/>
      <c r="E1" s="26" t="s">
        <v>267</v>
      </c>
    </row>
    <row r="2" spans="1:7" ht="9.6" customHeight="1" x14ac:dyDescent="0.2">
      <c r="A2" s="18"/>
      <c r="B2" s="18"/>
      <c r="C2" s="18"/>
      <c r="D2" s="35"/>
      <c r="E2" s="27"/>
    </row>
    <row r="3" spans="1:7" s="31" customFormat="1" ht="15.75" x14ac:dyDescent="0.25">
      <c r="A3" s="200" t="s">
        <v>16</v>
      </c>
      <c r="B3" s="200"/>
      <c r="C3" s="200"/>
      <c r="D3" s="200"/>
      <c r="E3" s="200"/>
    </row>
    <row r="4" spans="1:7" s="31" customFormat="1" ht="15.75" x14ac:dyDescent="0.2">
      <c r="A4" s="28"/>
      <c r="B4" s="28"/>
      <c r="C4" s="28"/>
      <c r="D4" s="36"/>
      <c r="E4" s="29"/>
    </row>
    <row r="5" spans="1:7" s="32" customFormat="1" ht="16.5" customHeight="1" x14ac:dyDescent="0.25">
      <c r="A5" s="41" t="s">
        <v>141</v>
      </c>
      <c r="B5" s="30"/>
      <c r="C5" s="30"/>
      <c r="D5" s="36"/>
      <c r="E5" s="83"/>
    </row>
    <row r="6" spans="1:7" s="32" customFormat="1" ht="18.600000000000001" customHeight="1" x14ac:dyDescent="0.25">
      <c r="A6" s="32" t="s">
        <v>142</v>
      </c>
      <c r="D6" s="37"/>
    </row>
    <row r="7" spans="1:7" s="32" customFormat="1" ht="19.899999999999999" customHeight="1" x14ac:dyDescent="0.25">
      <c r="A7" s="32" t="s">
        <v>143</v>
      </c>
      <c r="D7" s="37"/>
      <c r="G7" s="6"/>
    </row>
    <row r="8" spans="1:7" s="33" customFormat="1" ht="39.6" customHeight="1" x14ac:dyDescent="0.25">
      <c r="A8" s="217" t="s">
        <v>17</v>
      </c>
      <c r="B8" s="218"/>
      <c r="C8" s="218"/>
      <c r="D8" s="218"/>
      <c r="E8" s="218"/>
    </row>
    <row r="9" spans="1:7" s="8" customFormat="1" ht="15" customHeight="1" x14ac:dyDescent="0.2">
      <c r="A9" s="219" t="s">
        <v>15</v>
      </c>
      <c r="B9" s="219"/>
      <c r="C9" s="219"/>
      <c r="D9" s="219"/>
      <c r="E9" s="219"/>
    </row>
    <row r="10" spans="1:7" ht="14.25" customHeight="1" x14ac:dyDescent="0.2">
      <c r="E10" s="12"/>
    </row>
    <row r="11" spans="1:7" s="7" customFormat="1" ht="15.75" x14ac:dyDescent="0.25">
      <c r="A11" s="221" t="s">
        <v>0</v>
      </c>
      <c r="B11" s="221"/>
      <c r="C11" s="221"/>
      <c r="D11" s="221"/>
      <c r="E11" s="221"/>
    </row>
    <row r="12" spans="1:7" ht="15" customHeight="1" x14ac:dyDescent="0.2"/>
    <row r="13" spans="1:7" ht="30.6" customHeight="1" x14ac:dyDescent="0.25">
      <c r="A13" s="218" t="s">
        <v>18</v>
      </c>
      <c r="B13" s="222"/>
      <c r="C13" s="222"/>
      <c r="D13" s="222"/>
      <c r="E13" s="222"/>
    </row>
    <row r="14" spans="1:7" s="10" customFormat="1" ht="27.75" customHeight="1" x14ac:dyDescent="0.2">
      <c r="A14" s="9" t="s">
        <v>1</v>
      </c>
      <c r="B14" s="68" t="s">
        <v>2</v>
      </c>
      <c r="C14" s="9" t="s">
        <v>3</v>
      </c>
      <c r="D14" s="39" t="s">
        <v>4</v>
      </c>
      <c r="E14" s="9" t="s">
        <v>5</v>
      </c>
      <c r="F14" s="13"/>
    </row>
    <row r="15" spans="1:7" s="15" customFormat="1" ht="120" customHeight="1" x14ac:dyDescent="0.2">
      <c r="A15" s="220">
        <v>1</v>
      </c>
      <c r="B15" s="220" t="s">
        <v>19</v>
      </c>
      <c r="C15" s="67" t="s">
        <v>6</v>
      </c>
      <c r="D15" s="16">
        <v>42</v>
      </c>
      <c r="E15" s="17" t="s">
        <v>139</v>
      </c>
    </row>
    <row r="16" spans="1:7" s="15" customFormat="1" ht="37.15" customHeight="1" x14ac:dyDescent="0.2">
      <c r="A16" s="198"/>
      <c r="B16" s="198"/>
      <c r="C16" s="67" t="s">
        <v>6</v>
      </c>
      <c r="D16" s="16">
        <v>1</v>
      </c>
      <c r="E16" s="17" t="s">
        <v>20</v>
      </c>
    </row>
    <row r="17" spans="1:6" s="15" customFormat="1" ht="72" customHeight="1" x14ac:dyDescent="0.2">
      <c r="A17" s="198"/>
      <c r="B17" s="198"/>
      <c r="C17" s="67" t="s">
        <v>6</v>
      </c>
      <c r="D17" s="16">
        <v>23</v>
      </c>
      <c r="E17" s="17" t="s">
        <v>21</v>
      </c>
    </row>
    <row r="18" spans="1:6" s="15" customFormat="1" ht="43.9" customHeight="1" x14ac:dyDescent="0.2">
      <c r="A18" s="198"/>
      <c r="B18" s="198"/>
      <c r="C18" s="67"/>
      <c r="D18" s="16">
        <v>6</v>
      </c>
      <c r="E18" s="25" t="s">
        <v>22</v>
      </c>
    </row>
    <row r="19" spans="1:6" s="15" customFormat="1" ht="44.45" customHeight="1" x14ac:dyDescent="0.2">
      <c r="A19" s="198"/>
      <c r="B19" s="198"/>
      <c r="C19" s="67" t="s">
        <v>6</v>
      </c>
      <c r="D19" s="16">
        <v>9</v>
      </c>
      <c r="E19" s="17" t="s">
        <v>146</v>
      </c>
      <c r="F19" s="66"/>
    </row>
    <row r="20" spans="1:6" s="15" customFormat="1" ht="30.6" customHeight="1" x14ac:dyDescent="0.2">
      <c r="A20" s="198"/>
      <c r="B20" s="198"/>
      <c r="C20" s="67" t="s">
        <v>6</v>
      </c>
      <c r="D20" s="16">
        <v>2</v>
      </c>
      <c r="E20" s="17" t="s">
        <v>145</v>
      </c>
      <c r="F20" s="66"/>
    </row>
    <row r="21" spans="1:6" s="15" customFormat="1" ht="35.450000000000003" customHeight="1" x14ac:dyDescent="0.2">
      <c r="A21" s="198"/>
      <c r="B21" s="198"/>
      <c r="C21" s="67" t="s">
        <v>6</v>
      </c>
      <c r="D21" s="16">
        <v>2</v>
      </c>
      <c r="E21" s="25" t="s">
        <v>23</v>
      </c>
    </row>
    <row r="22" spans="1:6" s="15" customFormat="1" ht="35.450000000000003" customHeight="1" x14ac:dyDescent="0.2">
      <c r="A22" s="198"/>
      <c r="B22" s="198"/>
      <c r="C22" s="67" t="s">
        <v>6</v>
      </c>
      <c r="D22" s="88">
        <v>2</v>
      </c>
      <c r="E22" s="174" t="s">
        <v>24</v>
      </c>
    </row>
    <row r="23" spans="1:6" s="15" customFormat="1" ht="35.450000000000003" customHeight="1" x14ac:dyDescent="0.2">
      <c r="A23" s="198"/>
      <c r="B23" s="198"/>
      <c r="C23" s="67" t="s">
        <v>25</v>
      </c>
      <c r="D23" s="16">
        <v>5.3E-3</v>
      </c>
      <c r="E23" s="25" t="s">
        <v>26</v>
      </c>
    </row>
    <row r="24" spans="1:6" s="15" customFormat="1" ht="45" x14ac:dyDescent="0.2">
      <c r="A24" s="198"/>
      <c r="B24" s="198"/>
      <c r="C24" s="67" t="s">
        <v>27</v>
      </c>
      <c r="D24" s="16">
        <v>0.35</v>
      </c>
      <c r="E24" s="25" t="s">
        <v>262</v>
      </c>
    </row>
    <row r="25" spans="1:6" s="15" customFormat="1" ht="45" x14ac:dyDescent="0.2">
      <c r="A25" s="198"/>
      <c r="B25" s="198"/>
      <c r="C25" s="67" t="s">
        <v>28</v>
      </c>
      <c r="D25" s="16">
        <v>7</v>
      </c>
      <c r="E25" s="25" t="s">
        <v>263</v>
      </c>
    </row>
    <row r="26" spans="1:6" s="15" customFormat="1" ht="35.450000000000003" customHeight="1" x14ac:dyDescent="0.2">
      <c r="A26" s="198"/>
      <c r="B26" s="198"/>
      <c r="C26" s="67" t="s">
        <v>29</v>
      </c>
      <c r="D26" s="16">
        <v>5.2999999999999998E-4</v>
      </c>
      <c r="E26" s="25" t="s">
        <v>30</v>
      </c>
    </row>
    <row r="27" spans="1:6" s="15" customFormat="1" ht="45" x14ac:dyDescent="0.2">
      <c r="A27" s="199"/>
      <c r="B27" s="199"/>
      <c r="C27" s="44" t="s">
        <v>6</v>
      </c>
      <c r="D27" s="22">
        <v>20</v>
      </c>
      <c r="E27" s="45" t="s">
        <v>266</v>
      </c>
    </row>
    <row r="28" spans="1:6" s="15" customFormat="1" ht="35.450000000000003" customHeight="1" x14ac:dyDescent="0.2">
      <c r="A28" s="16">
        <v>2</v>
      </c>
      <c r="B28" s="16" t="s">
        <v>154</v>
      </c>
      <c r="C28" s="16" t="s">
        <v>34</v>
      </c>
      <c r="D28" s="16">
        <v>3</v>
      </c>
      <c r="E28" s="25" t="s">
        <v>37</v>
      </c>
    </row>
    <row r="29" spans="1:6" s="15" customFormat="1" ht="35.450000000000003" customHeight="1" x14ac:dyDescent="0.2">
      <c r="A29" s="198">
        <v>3</v>
      </c>
      <c r="B29" s="198" t="s">
        <v>147</v>
      </c>
      <c r="C29" s="84" t="s">
        <v>31</v>
      </c>
      <c r="D29" s="84">
        <v>12</v>
      </c>
      <c r="E29" s="78" t="s">
        <v>40</v>
      </c>
    </row>
    <row r="30" spans="1:6" s="15" customFormat="1" ht="35.450000000000003" customHeight="1" x14ac:dyDescent="0.2">
      <c r="A30" s="198"/>
      <c r="B30" s="198"/>
      <c r="C30" s="16" t="s">
        <v>32</v>
      </c>
      <c r="D30" s="16">
        <v>11</v>
      </c>
      <c r="E30" s="25" t="s">
        <v>39</v>
      </c>
    </row>
    <row r="31" spans="1:6" s="15" customFormat="1" ht="60" x14ac:dyDescent="0.2">
      <c r="A31" s="198"/>
      <c r="B31" s="198"/>
      <c r="C31" s="16" t="s">
        <v>33</v>
      </c>
      <c r="D31" s="16">
        <v>17</v>
      </c>
      <c r="E31" s="25" t="s">
        <v>38</v>
      </c>
    </row>
    <row r="32" spans="1:6" s="8" customFormat="1" ht="34.15" customHeight="1" x14ac:dyDescent="0.2">
      <c r="A32" s="198"/>
      <c r="B32" s="198"/>
      <c r="C32" s="16" t="s">
        <v>7</v>
      </c>
      <c r="D32" s="16">
        <v>0.60599999999999998</v>
      </c>
      <c r="E32" s="17" t="s">
        <v>148</v>
      </c>
    </row>
    <row r="33" spans="1:5" s="8" customFormat="1" ht="44.45" customHeight="1" x14ac:dyDescent="0.2">
      <c r="A33" s="198"/>
      <c r="B33" s="198"/>
      <c r="C33" s="16" t="s">
        <v>7</v>
      </c>
      <c r="D33" s="16">
        <v>0.628</v>
      </c>
      <c r="E33" s="17" t="s">
        <v>144</v>
      </c>
    </row>
    <row r="34" spans="1:5" s="8" customFormat="1" ht="41.45" customHeight="1" x14ac:dyDescent="0.2">
      <c r="A34" s="198"/>
      <c r="B34" s="198"/>
      <c r="C34" s="16" t="s">
        <v>7</v>
      </c>
      <c r="D34" s="16">
        <v>0.38999999999999996</v>
      </c>
      <c r="E34" s="17" t="s">
        <v>35</v>
      </c>
    </row>
    <row r="35" spans="1:5" s="8" customFormat="1" ht="57.6" customHeight="1" x14ac:dyDescent="0.2">
      <c r="A35" s="198"/>
      <c r="B35" s="198"/>
      <c r="C35" s="16" t="s">
        <v>7</v>
      </c>
      <c r="D35" s="16">
        <v>0.20200000000000001</v>
      </c>
      <c r="E35" s="17" t="s">
        <v>36</v>
      </c>
    </row>
    <row r="36" spans="1:5" s="8" customFormat="1" ht="30" x14ac:dyDescent="0.2">
      <c r="A36" s="199"/>
      <c r="B36" s="199"/>
      <c r="C36" s="52" t="s">
        <v>60</v>
      </c>
      <c r="D36" s="70">
        <v>1</v>
      </c>
      <c r="E36" s="175" t="s">
        <v>135</v>
      </c>
    </row>
    <row r="37" spans="1:5" s="8" customFormat="1" ht="27.6" customHeight="1" x14ac:dyDescent="0.2">
      <c r="A37" s="204">
        <v>4</v>
      </c>
      <c r="B37" s="201" t="s">
        <v>138</v>
      </c>
      <c r="C37" s="44" t="s">
        <v>41</v>
      </c>
      <c r="D37" s="22">
        <v>8</v>
      </c>
      <c r="E37" s="45" t="s">
        <v>149</v>
      </c>
    </row>
    <row r="38" spans="1:5" s="8" customFormat="1" ht="23.45" customHeight="1" x14ac:dyDescent="0.2">
      <c r="A38" s="204"/>
      <c r="B38" s="202"/>
      <c r="C38" s="46" t="s">
        <v>41</v>
      </c>
      <c r="D38" s="24">
        <v>8</v>
      </c>
      <c r="E38" s="47" t="s">
        <v>43</v>
      </c>
    </row>
    <row r="39" spans="1:5" s="8" customFormat="1" ht="45" x14ac:dyDescent="0.2">
      <c r="A39" s="204"/>
      <c r="B39" s="202"/>
      <c r="C39" s="46" t="s">
        <v>41</v>
      </c>
      <c r="D39" s="24">
        <v>2</v>
      </c>
      <c r="E39" s="47" t="s">
        <v>42</v>
      </c>
    </row>
    <row r="40" spans="1:5" s="8" customFormat="1" ht="42.75" x14ac:dyDescent="0.2">
      <c r="A40" s="204"/>
      <c r="B40" s="202"/>
      <c r="C40" s="48" t="s">
        <v>41</v>
      </c>
      <c r="D40" s="49">
        <v>70</v>
      </c>
      <c r="E40" s="50" t="s">
        <v>44</v>
      </c>
    </row>
    <row r="41" spans="1:5" s="8" customFormat="1" ht="45" x14ac:dyDescent="0.2">
      <c r="A41" s="204"/>
      <c r="B41" s="202"/>
      <c r="C41" s="51" t="s">
        <v>29</v>
      </c>
      <c r="D41" s="52">
        <v>1.2999999999999999E-2</v>
      </c>
      <c r="E41" s="53" t="s">
        <v>45</v>
      </c>
    </row>
    <row r="42" spans="1:5" s="8" customFormat="1" ht="45" x14ac:dyDescent="0.2">
      <c r="A42" s="204"/>
      <c r="B42" s="202"/>
      <c r="C42" s="54" t="s">
        <v>25</v>
      </c>
      <c r="D42" s="55">
        <v>6.3E-2</v>
      </c>
      <c r="E42" s="56" t="s">
        <v>46</v>
      </c>
    </row>
    <row r="43" spans="1:5" s="8" customFormat="1" ht="30" x14ac:dyDescent="0.2">
      <c r="A43" s="204"/>
      <c r="B43" s="202"/>
      <c r="C43" s="54" t="s">
        <v>55</v>
      </c>
      <c r="D43" s="55">
        <v>0.7</v>
      </c>
      <c r="E43" s="56" t="s">
        <v>47</v>
      </c>
    </row>
    <row r="44" spans="1:5" s="8" customFormat="1" ht="30" x14ac:dyDescent="0.2">
      <c r="A44" s="204"/>
      <c r="B44" s="202"/>
      <c r="C44" s="54" t="s">
        <v>55</v>
      </c>
      <c r="D44" s="55">
        <v>0.57999999999999996</v>
      </c>
      <c r="E44" s="56" t="s">
        <v>48</v>
      </c>
    </row>
    <row r="45" spans="1:5" s="8" customFormat="1" ht="22.9" customHeight="1" x14ac:dyDescent="0.2">
      <c r="A45" s="204"/>
      <c r="B45" s="202"/>
      <c r="C45" s="54" t="s">
        <v>56</v>
      </c>
      <c r="D45" s="55">
        <v>5.8000000000000003E-2</v>
      </c>
      <c r="E45" s="56" t="s">
        <v>49</v>
      </c>
    </row>
    <row r="46" spans="1:5" s="8" customFormat="1" ht="60" x14ac:dyDescent="0.2">
      <c r="A46" s="204"/>
      <c r="B46" s="202"/>
      <c r="C46" s="54" t="s">
        <v>57</v>
      </c>
      <c r="D46" s="55">
        <v>1.2E-2</v>
      </c>
      <c r="E46" s="56" t="s">
        <v>50</v>
      </c>
    </row>
    <row r="47" spans="1:5" s="8" customFormat="1" ht="30" x14ac:dyDescent="0.2">
      <c r="A47" s="204"/>
      <c r="B47" s="202"/>
      <c r="C47" s="54" t="s">
        <v>55</v>
      </c>
      <c r="D47" s="55">
        <v>0.12</v>
      </c>
      <c r="E47" s="56" t="s">
        <v>51</v>
      </c>
    </row>
    <row r="48" spans="1:5" s="8" customFormat="1" ht="45" x14ac:dyDescent="0.2">
      <c r="A48" s="204"/>
      <c r="B48" s="202"/>
      <c r="C48" s="54" t="s">
        <v>29</v>
      </c>
      <c r="D48" s="55">
        <v>1.2999999999999999E-2</v>
      </c>
      <c r="E48" s="56" t="s">
        <v>52</v>
      </c>
    </row>
    <row r="49" spans="1:6" s="8" customFormat="1" ht="45" x14ac:dyDescent="0.2">
      <c r="A49" s="204"/>
      <c r="B49" s="202"/>
      <c r="C49" s="54" t="s">
        <v>58</v>
      </c>
      <c r="D49" s="57">
        <v>2</v>
      </c>
      <c r="E49" s="56" t="s">
        <v>53</v>
      </c>
    </row>
    <row r="50" spans="1:6" s="8" customFormat="1" ht="60" x14ac:dyDescent="0.2">
      <c r="A50" s="204"/>
      <c r="B50" s="202"/>
      <c r="C50" s="54" t="s">
        <v>59</v>
      </c>
      <c r="D50" s="57">
        <v>1</v>
      </c>
      <c r="E50" s="56" t="s">
        <v>54</v>
      </c>
    </row>
    <row r="51" spans="1:6" s="8" customFormat="1" ht="33.6" customHeight="1" x14ac:dyDescent="0.2">
      <c r="A51" s="204"/>
      <c r="B51" s="202"/>
      <c r="C51" s="51" t="s">
        <v>55</v>
      </c>
      <c r="D51" s="52">
        <v>0.03</v>
      </c>
      <c r="E51" s="175" t="s">
        <v>136</v>
      </c>
      <c r="F51" s="69"/>
    </row>
    <row r="52" spans="1:6" s="8" customFormat="1" ht="45" x14ac:dyDescent="0.2">
      <c r="A52" s="204"/>
      <c r="B52" s="203"/>
      <c r="C52" s="51" t="s">
        <v>55</v>
      </c>
      <c r="D52" s="52">
        <v>0.03</v>
      </c>
      <c r="E52" s="175" t="s">
        <v>137</v>
      </c>
    </row>
    <row r="53" spans="1:6" s="8" customFormat="1" ht="30" x14ac:dyDescent="0.2">
      <c r="A53" s="40">
        <v>5</v>
      </c>
      <c r="B53" s="58" t="s">
        <v>9</v>
      </c>
      <c r="C53" s="52" t="s">
        <v>60</v>
      </c>
      <c r="D53" s="52">
        <v>71</v>
      </c>
      <c r="E53" s="59" t="s">
        <v>150</v>
      </c>
    </row>
    <row r="54" spans="1:6" s="8" customFormat="1" ht="45" x14ac:dyDescent="0.2">
      <c r="A54" s="40">
        <v>6</v>
      </c>
      <c r="B54" s="60" t="s">
        <v>8</v>
      </c>
      <c r="C54" s="55" t="s">
        <v>60</v>
      </c>
      <c r="D54" s="55">
        <v>3</v>
      </c>
      <c r="E54" s="61" t="s">
        <v>61</v>
      </c>
    </row>
    <row r="55" spans="1:6" s="8" customFormat="1" ht="30" x14ac:dyDescent="0.2">
      <c r="A55" s="40">
        <v>7</v>
      </c>
      <c r="B55" s="62" t="s">
        <v>62</v>
      </c>
      <c r="C55" s="55" t="s">
        <v>63</v>
      </c>
      <c r="D55" s="55">
        <v>71</v>
      </c>
      <c r="E55" s="61" t="s">
        <v>64</v>
      </c>
    </row>
    <row r="56" spans="1:6" s="8" customFormat="1" ht="30" x14ac:dyDescent="0.2">
      <c r="A56" s="40">
        <v>8</v>
      </c>
      <c r="B56" s="63" t="s">
        <v>65</v>
      </c>
      <c r="C56" s="55" t="s">
        <v>63</v>
      </c>
      <c r="D56" s="55">
        <v>2</v>
      </c>
      <c r="E56" s="61" t="s">
        <v>66</v>
      </c>
    </row>
    <row r="57" spans="1:6" s="8" customFormat="1" ht="15" customHeight="1" x14ac:dyDescent="0.2">
      <c r="A57" s="14" t="s">
        <v>10</v>
      </c>
      <c r="B57" s="205" t="s">
        <v>11</v>
      </c>
      <c r="C57" s="206"/>
      <c r="D57" s="206"/>
      <c r="E57" s="207"/>
    </row>
    <row r="58" spans="1:6" s="15" customFormat="1" ht="60" x14ac:dyDescent="0.2">
      <c r="A58" s="16">
        <v>1</v>
      </c>
      <c r="B58" s="53" t="s">
        <v>109</v>
      </c>
      <c r="C58" s="52" t="s">
        <v>6</v>
      </c>
      <c r="D58" s="74">
        <v>61</v>
      </c>
      <c r="E58" s="86" t="s">
        <v>102</v>
      </c>
      <c r="F58" s="172" t="s">
        <v>109</v>
      </c>
    </row>
    <row r="59" spans="1:6" s="15" customFormat="1" ht="60" x14ac:dyDescent="0.2">
      <c r="A59" s="16">
        <v>2</v>
      </c>
      <c r="B59" s="56" t="s">
        <v>110</v>
      </c>
      <c r="C59" s="55" t="s">
        <v>67</v>
      </c>
      <c r="D59" s="75">
        <v>0.63300000000000001</v>
      </c>
      <c r="E59" s="86" t="s">
        <v>102</v>
      </c>
      <c r="F59" s="173" t="s">
        <v>110</v>
      </c>
    </row>
    <row r="60" spans="1:6" s="15" customFormat="1" ht="60" x14ac:dyDescent="0.2">
      <c r="A60" s="16">
        <v>3</v>
      </c>
      <c r="B60" s="81" t="s">
        <v>151</v>
      </c>
      <c r="C60" s="55" t="s">
        <v>67</v>
      </c>
      <c r="D60" s="75">
        <v>0.65600000000000003</v>
      </c>
      <c r="E60" s="86" t="s">
        <v>102</v>
      </c>
      <c r="F60" s="173" t="s">
        <v>111</v>
      </c>
    </row>
    <row r="61" spans="1:6" s="15" customFormat="1" ht="60" x14ac:dyDescent="0.2">
      <c r="A61" s="16">
        <v>4</v>
      </c>
      <c r="B61" s="56" t="s">
        <v>112</v>
      </c>
      <c r="C61" s="55" t="s">
        <v>67</v>
      </c>
      <c r="D61" s="75">
        <v>0.40799999999999997</v>
      </c>
      <c r="E61" s="86" t="s">
        <v>102</v>
      </c>
      <c r="F61" s="173" t="s">
        <v>112</v>
      </c>
    </row>
    <row r="62" spans="1:6" s="15" customFormat="1" ht="60" x14ac:dyDescent="0.2">
      <c r="A62" s="16">
        <v>5</v>
      </c>
      <c r="B62" s="56" t="s">
        <v>113</v>
      </c>
      <c r="C62" s="55" t="s">
        <v>67</v>
      </c>
      <c r="D62" s="75">
        <v>0.27</v>
      </c>
      <c r="E62" s="86" t="s">
        <v>102</v>
      </c>
      <c r="F62" s="173" t="s">
        <v>113</v>
      </c>
    </row>
    <row r="63" spans="1:6" s="15" customFormat="1" ht="60" x14ac:dyDescent="0.2">
      <c r="A63" s="16">
        <v>6</v>
      </c>
      <c r="B63" s="56" t="s">
        <v>114</v>
      </c>
      <c r="C63" s="55" t="s">
        <v>67</v>
      </c>
      <c r="D63" s="75">
        <v>1.48</v>
      </c>
      <c r="E63" s="86" t="s">
        <v>102</v>
      </c>
      <c r="F63" s="173" t="s">
        <v>114</v>
      </c>
    </row>
    <row r="64" spans="1:6" s="15" customFormat="1" ht="30" x14ac:dyDescent="0.2">
      <c r="A64" s="16">
        <v>7</v>
      </c>
      <c r="B64" s="64" t="s">
        <v>115</v>
      </c>
      <c r="C64" s="55" t="s">
        <v>6</v>
      </c>
      <c r="D64" s="75">
        <v>231</v>
      </c>
      <c r="E64" s="86" t="s">
        <v>102</v>
      </c>
      <c r="F64" s="173" t="s">
        <v>68</v>
      </c>
    </row>
    <row r="65" spans="1:6" s="15" customFormat="1" ht="90" x14ac:dyDescent="0.2">
      <c r="A65" s="16">
        <v>8</v>
      </c>
      <c r="B65" s="64" t="s">
        <v>116</v>
      </c>
      <c r="C65" s="55" t="s">
        <v>6</v>
      </c>
      <c r="D65" s="75">
        <v>4.62</v>
      </c>
      <c r="E65" s="86" t="s">
        <v>102</v>
      </c>
      <c r="F65" s="173" t="s">
        <v>69</v>
      </c>
    </row>
    <row r="66" spans="1:6" s="15" customFormat="1" ht="45" x14ac:dyDescent="0.2">
      <c r="A66" s="16">
        <v>9</v>
      </c>
      <c r="B66" s="64" t="s">
        <v>117</v>
      </c>
      <c r="C66" s="55" t="s">
        <v>6</v>
      </c>
      <c r="D66" s="75">
        <v>142</v>
      </c>
      <c r="E66" s="86" t="s">
        <v>102</v>
      </c>
      <c r="F66" s="173" t="s">
        <v>70</v>
      </c>
    </row>
    <row r="67" spans="1:6" s="15" customFormat="1" ht="45" x14ac:dyDescent="0.2">
      <c r="A67" s="16">
        <v>10</v>
      </c>
      <c r="B67" s="64" t="s">
        <v>118</v>
      </c>
      <c r="C67" s="55" t="s">
        <v>6</v>
      </c>
      <c r="D67" s="75">
        <v>180</v>
      </c>
      <c r="E67" s="86" t="s">
        <v>102</v>
      </c>
      <c r="F67" s="173" t="s">
        <v>71</v>
      </c>
    </row>
    <row r="68" spans="1:6" s="15" customFormat="1" ht="25.5" x14ac:dyDescent="0.2">
      <c r="A68" s="16">
        <v>11</v>
      </c>
      <c r="B68" s="64" t="s">
        <v>119</v>
      </c>
      <c r="C68" s="55" t="s">
        <v>41</v>
      </c>
      <c r="D68" s="75">
        <v>15.05</v>
      </c>
      <c r="E68" s="86" t="s">
        <v>102</v>
      </c>
      <c r="F68" s="173" t="s">
        <v>72</v>
      </c>
    </row>
    <row r="69" spans="1:6" s="15" customFormat="1" ht="90" x14ac:dyDescent="0.2">
      <c r="A69" s="16">
        <v>12</v>
      </c>
      <c r="B69" s="64" t="s">
        <v>120</v>
      </c>
      <c r="C69" s="55" t="s">
        <v>6</v>
      </c>
      <c r="D69" s="75">
        <v>36</v>
      </c>
      <c r="E69" s="86" t="s">
        <v>102</v>
      </c>
      <c r="F69" s="173" t="s">
        <v>73</v>
      </c>
    </row>
    <row r="70" spans="1:6" s="15" customFormat="1" ht="105" x14ac:dyDescent="0.2">
      <c r="A70" s="16">
        <v>13</v>
      </c>
      <c r="B70" s="64" t="s">
        <v>121</v>
      </c>
      <c r="C70" s="55" t="s">
        <v>6</v>
      </c>
      <c r="D70" s="75">
        <v>52</v>
      </c>
      <c r="E70" s="86" t="s">
        <v>102</v>
      </c>
      <c r="F70" s="173" t="s">
        <v>74</v>
      </c>
    </row>
    <row r="71" spans="1:6" s="15" customFormat="1" ht="75" x14ac:dyDescent="0.2">
      <c r="A71" s="16">
        <v>14</v>
      </c>
      <c r="B71" s="64" t="s">
        <v>122</v>
      </c>
      <c r="C71" s="55" t="s">
        <v>6</v>
      </c>
      <c r="D71" s="75">
        <v>152</v>
      </c>
      <c r="E71" s="86" t="s">
        <v>102</v>
      </c>
      <c r="F71" s="173" t="s">
        <v>75</v>
      </c>
    </row>
    <row r="72" spans="1:6" s="15" customFormat="1" ht="45" x14ac:dyDescent="0.2">
      <c r="A72" s="16"/>
      <c r="B72" s="64" t="s">
        <v>123</v>
      </c>
      <c r="C72" s="55" t="s">
        <v>77</v>
      </c>
      <c r="D72" s="75">
        <v>0.4</v>
      </c>
      <c r="E72" s="86" t="s">
        <v>102</v>
      </c>
      <c r="F72" s="173" t="s">
        <v>76</v>
      </c>
    </row>
    <row r="73" spans="1:6" s="15" customFormat="1" ht="30" x14ac:dyDescent="0.2">
      <c r="A73" s="16">
        <v>15</v>
      </c>
      <c r="B73" s="21" t="s">
        <v>124</v>
      </c>
      <c r="C73" s="55" t="s">
        <v>6</v>
      </c>
      <c r="D73" s="75">
        <v>76</v>
      </c>
      <c r="E73" s="86" t="s">
        <v>102</v>
      </c>
      <c r="F73" s="173" t="s">
        <v>78</v>
      </c>
    </row>
    <row r="74" spans="1:6" s="15" customFormat="1" ht="75" x14ac:dyDescent="0.2">
      <c r="A74" s="16">
        <v>16</v>
      </c>
      <c r="B74" s="21" t="s">
        <v>125</v>
      </c>
      <c r="C74" s="55" t="s">
        <v>6</v>
      </c>
      <c r="D74" s="75">
        <v>38</v>
      </c>
      <c r="E74" s="86" t="s">
        <v>102</v>
      </c>
      <c r="F74" s="173" t="s">
        <v>79</v>
      </c>
    </row>
    <row r="75" spans="1:6" s="15" customFormat="1" ht="75" x14ac:dyDescent="0.2">
      <c r="A75" s="16">
        <v>17</v>
      </c>
      <c r="B75" s="23" t="s">
        <v>126</v>
      </c>
      <c r="C75" s="55" t="s">
        <v>81</v>
      </c>
      <c r="D75" s="75">
        <v>27</v>
      </c>
      <c r="E75" s="86" t="s">
        <v>102</v>
      </c>
      <c r="F75" s="173" t="s">
        <v>80</v>
      </c>
    </row>
    <row r="76" spans="1:6" s="15" customFormat="1" ht="31.9" customHeight="1" x14ac:dyDescent="0.2">
      <c r="A76" s="16">
        <v>18</v>
      </c>
      <c r="B76" s="23" t="s">
        <v>127</v>
      </c>
      <c r="C76" s="55" t="s">
        <v>6</v>
      </c>
      <c r="D76" s="75">
        <v>56</v>
      </c>
      <c r="E76" s="86" t="s">
        <v>102</v>
      </c>
      <c r="F76" s="173" t="s">
        <v>82</v>
      </c>
    </row>
    <row r="77" spans="1:6" s="15" customFormat="1" ht="45" x14ac:dyDescent="0.2">
      <c r="A77" s="16">
        <v>19</v>
      </c>
      <c r="B77" s="23" t="s">
        <v>128</v>
      </c>
      <c r="C77" s="55" t="s">
        <v>6</v>
      </c>
      <c r="D77" s="75">
        <v>71</v>
      </c>
      <c r="E77" s="86" t="s">
        <v>102</v>
      </c>
      <c r="F77" s="173" t="s">
        <v>83</v>
      </c>
    </row>
    <row r="78" spans="1:6" s="15" customFormat="1" ht="30" x14ac:dyDescent="0.2">
      <c r="A78" s="16">
        <v>20</v>
      </c>
      <c r="B78" s="21" t="s">
        <v>84</v>
      </c>
      <c r="C78" s="55" t="s">
        <v>85</v>
      </c>
      <c r="D78" s="75">
        <v>110.5</v>
      </c>
      <c r="E78" s="86" t="s">
        <v>102</v>
      </c>
      <c r="F78" s="173" t="s">
        <v>84</v>
      </c>
    </row>
    <row r="79" spans="1:6" s="15" customFormat="1" ht="30" x14ac:dyDescent="0.2">
      <c r="A79" s="16">
        <v>21</v>
      </c>
      <c r="B79" s="64" t="s">
        <v>129</v>
      </c>
      <c r="C79" s="55" t="s">
        <v>6</v>
      </c>
      <c r="D79" s="75">
        <v>44</v>
      </c>
      <c r="E79" s="86" t="s">
        <v>102</v>
      </c>
      <c r="F79" s="173" t="s">
        <v>86</v>
      </c>
    </row>
    <row r="80" spans="1:6" s="15" customFormat="1" ht="60" x14ac:dyDescent="0.2">
      <c r="A80" s="16">
        <v>22</v>
      </c>
      <c r="B80" s="56" t="s">
        <v>140</v>
      </c>
      <c r="C80" s="55" t="s">
        <v>6</v>
      </c>
      <c r="D80" s="76">
        <v>22</v>
      </c>
      <c r="E80" s="86" t="s">
        <v>102</v>
      </c>
      <c r="F80" s="173" t="s">
        <v>87</v>
      </c>
    </row>
    <row r="81" spans="1:6" s="15" customFormat="1" ht="30.75" customHeight="1" x14ac:dyDescent="0.2">
      <c r="A81" s="16">
        <v>23</v>
      </c>
      <c r="B81" s="64" t="s">
        <v>88</v>
      </c>
      <c r="C81" s="55" t="s">
        <v>85</v>
      </c>
      <c r="D81" s="76">
        <v>3</v>
      </c>
      <c r="E81" s="86" t="s">
        <v>102</v>
      </c>
      <c r="F81" s="173" t="s">
        <v>88</v>
      </c>
    </row>
    <row r="82" spans="1:6" s="15" customFormat="1" ht="60.6" customHeight="1" x14ac:dyDescent="0.2">
      <c r="A82" s="16"/>
      <c r="B82" s="56" t="s">
        <v>89</v>
      </c>
      <c r="C82" s="55" t="s">
        <v>90</v>
      </c>
      <c r="D82" s="75">
        <v>0.5</v>
      </c>
      <c r="E82" s="86" t="s">
        <v>102</v>
      </c>
      <c r="F82" s="173" t="s">
        <v>89</v>
      </c>
    </row>
    <row r="83" spans="1:6" s="15" customFormat="1" ht="37.5" customHeight="1" x14ac:dyDescent="0.2">
      <c r="A83" s="16">
        <v>24</v>
      </c>
      <c r="B83" s="64" t="s">
        <v>91</v>
      </c>
      <c r="C83" s="55" t="s">
        <v>92</v>
      </c>
      <c r="D83" s="176">
        <v>3.9E-2</v>
      </c>
      <c r="E83" s="86" t="s">
        <v>102</v>
      </c>
      <c r="F83" s="173" t="s">
        <v>91</v>
      </c>
    </row>
    <row r="84" spans="1:6" s="15" customFormat="1" ht="39" customHeight="1" x14ac:dyDescent="0.2">
      <c r="A84" s="16">
        <v>25</v>
      </c>
      <c r="B84" s="64" t="s">
        <v>93</v>
      </c>
      <c r="C84" s="55" t="s">
        <v>92</v>
      </c>
      <c r="D84" s="176">
        <v>2E-3</v>
      </c>
      <c r="E84" s="86" t="s">
        <v>102</v>
      </c>
      <c r="F84" s="173" t="s">
        <v>93</v>
      </c>
    </row>
    <row r="85" spans="1:6" s="15" customFormat="1" ht="30.6" customHeight="1" x14ac:dyDescent="0.2">
      <c r="A85" s="16">
        <v>26</v>
      </c>
      <c r="B85" s="56" t="s">
        <v>131</v>
      </c>
      <c r="C85" s="55" t="s">
        <v>13</v>
      </c>
      <c r="D85" s="75">
        <v>8.5000000000000006E-2</v>
      </c>
      <c r="E85" s="86" t="s">
        <v>102</v>
      </c>
      <c r="F85" s="173" t="s">
        <v>94</v>
      </c>
    </row>
    <row r="86" spans="1:6" s="15" customFormat="1" ht="75" x14ac:dyDescent="0.2">
      <c r="A86" s="16">
        <v>29</v>
      </c>
      <c r="B86" s="56" t="s">
        <v>132</v>
      </c>
      <c r="C86" s="55" t="s">
        <v>81</v>
      </c>
      <c r="D86" s="76">
        <v>1</v>
      </c>
      <c r="E86" s="86" t="s">
        <v>102</v>
      </c>
      <c r="F86" s="173" t="s">
        <v>95</v>
      </c>
    </row>
    <row r="87" spans="1:6" s="15" customFormat="1" ht="75" x14ac:dyDescent="0.2">
      <c r="A87" s="16">
        <v>30</v>
      </c>
      <c r="B87" s="56" t="s">
        <v>133</v>
      </c>
      <c r="C87" s="55" t="s">
        <v>81</v>
      </c>
      <c r="D87" s="76">
        <v>1</v>
      </c>
      <c r="E87" s="86" t="s">
        <v>102</v>
      </c>
      <c r="F87" s="173" t="s">
        <v>96</v>
      </c>
    </row>
    <row r="88" spans="1:6" s="15" customFormat="1" ht="30" x14ac:dyDescent="0.2">
      <c r="A88" s="16">
        <v>31</v>
      </c>
      <c r="B88" s="81" t="s">
        <v>264</v>
      </c>
      <c r="C88" s="85" t="s">
        <v>6</v>
      </c>
      <c r="D88" s="177">
        <v>4</v>
      </c>
      <c r="E88" s="86" t="s">
        <v>102</v>
      </c>
      <c r="F88" s="173" t="s">
        <v>265</v>
      </c>
    </row>
    <row r="89" spans="1:6" s="15" customFormat="1" ht="29.45" customHeight="1" x14ac:dyDescent="0.2">
      <c r="A89" s="16">
        <v>32</v>
      </c>
      <c r="B89" s="81" t="s">
        <v>130</v>
      </c>
      <c r="C89" s="85" t="s">
        <v>6</v>
      </c>
      <c r="D89" s="176">
        <v>26</v>
      </c>
      <c r="E89" s="86" t="s">
        <v>102</v>
      </c>
      <c r="F89" s="173" t="s">
        <v>97</v>
      </c>
    </row>
    <row r="90" spans="1:6" s="15" customFormat="1" ht="31.9" customHeight="1" x14ac:dyDescent="0.2">
      <c r="A90" s="16">
        <v>33</v>
      </c>
      <c r="B90" s="56" t="s">
        <v>134</v>
      </c>
      <c r="C90" s="55" t="s">
        <v>99</v>
      </c>
      <c r="D90" s="75">
        <v>6.3</v>
      </c>
      <c r="E90" s="86" t="s">
        <v>102</v>
      </c>
      <c r="F90" s="173" t="s">
        <v>98</v>
      </c>
    </row>
    <row r="91" spans="1:6" s="15" customFormat="1" ht="19.899999999999999" customHeight="1" x14ac:dyDescent="0.2">
      <c r="A91" s="16">
        <v>34</v>
      </c>
      <c r="B91" s="56" t="s">
        <v>100</v>
      </c>
      <c r="C91" s="55" t="s">
        <v>41</v>
      </c>
      <c r="D91" s="75">
        <v>58</v>
      </c>
      <c r="E91" s="86" t="s">
        <v>102</v>
      </c>
      <c r="F91" s="173" t="s">
        <v>100</v>
      </c>
    </row>
    <row r="92" spans="1:6" s="15" customFormat="1" ht="31.9" customHeight="1" x14ac:dyDescent="0.2">
      <c r="A92" s="16">
        <v>35</v>
      </c>
      <c r="B92" s="77" t="s">
        <v>152</v>
      </c>
      <c r="C92" s="72" t="s">
        <v>6</v>
      </c>
      <c r="D92" s="73">
        <v>20</v>
      </c>
      <c r="E92" s="22" t="s">
        <v>102</v>
      </c>
      <c r="F92" s="71" t="s">
        <v>153</v>
      </c>
    </row>
    <row r="93" spans="1:6" s="15" customFormat="1" ht="19.899999999999999" customHeight="1" x14ac:dyDescent="0.2">
      <c r="A93" s="16">
        <v>36</v>
      </c>
      <c r="B93" s="80" t="s">
        <v>155</v>
      </c>
      <c r="C93" s="52" t="s">
        <v>6</v>
      </c>
      <c r="D93" s="52">
        <v>1</v>
      </c>
      <c r="E93" s="22" t="s">
        <v>102</v>
      </c>
      <c r="F93" s="79"/>
    </row>
    <row r="94" spans="1:6" s="15" customFormat="1" ht="32.450000000000003" customHeight="1" x14ac:dyDescent="0.2">
      <c r="A94" s="16">
        <v>37</v>
      </c>
      <c r="B94" s="216" t="s">
        <v>101</v>
      </c>
      <c r="C94" s="216"/>
      <c r="D94" s="216"/>
      <c r="E94" s="86" t="s">
        <v>102</v>
      </c>
    </row>
    <row r="95" spans="1:6" s="1" customFormat="1" ht="15.75" customHeight="1" x14ac:dyDescent="0.25">
      <c r="A95" s="40"/>
      <c r="B95" s="208" t="s">
        <v>12</v>
      </c>
      <c r="C95" s="209"/>
      <c r="D95" s="209"/>
      <c r="E95" s="210"/>
    </row>
    <row r="96" spans="1:6" s="1" customFormat="1" ht="30" x14ac:dyDescent="0.25">
      <c r="A96" s="4">
        <v>1</v>
      </c>
      <c r="B96" s="3" t="s">
        <v>105</v>
      </c>
      <c r="C96" s="4" t="s">
        <v>13</v>
      </c>
      <c r="D96" s="4">
        <v>4</v>
      </c>
      <c r="E96" s="43"/>
    </row>
    <row r="97" spans="1:5" s="1" customFormat="1" ht="30" customHeight="1" x14ac:dyDescent="0.25">
      <c r="A97" s="4">
        <v>2</v>
      </c>
      <c r="B97" s="3" t="s">
        <v>106</v>
      </c>
      <c r="C97" s="4" t="s">
        <v>13</v>
      </c>
      <c r="D97" s="4">
        <v>582</v>
      </c>
      <c r="E97" s="43"/>
    </row>
    <row r="98" spans="1:5" s="1" customFormat="1" ht="15.6" customHeight="1" x14ac:dyDescent="0.25">
      <c r="A98" s="43"/>
      <c r="B98" s="211" t="s">
        <v>14</v>
      </c>
      <c r="C98" s="212"/>
      <c r="D98" s="212"/>
      <c r="E98" s="213"/>
    </row>
    <row r="99" spans="1:5" s="1" customFormat="1" ht="34.15" customHeight="1" x14ac:dyDescent="0.25">
      <c r="A99" s="4">
        <v>1</v>
      </c>
      <c r="B99" s="87" t="s">
        <v>107</v>
      </c>
      <c r="C99" s="4" t="s">
        <v>92</v>
      </c>
      <c r="D99" s="65">
        <v>61</v>
      </c>
      <c r="E99" s="2"/>
    </row>
    <row r="100" spans="1:5" s="1" customFormat="1" ht="33.6" customHeight="1" x14ac:dyDescent="0.25">
      <c r="A100" s="4">
        <v>2</v>
      </c>
      <c r="B100" s="87" t="s">
        <v>108</v>
      </c>
      <c r="C100" s="4" t="s">
        <v>92</v>
      </c>
      <c r="D100" s="65">
        <v>18.64</v>
      </c>
      <c r="E100" s="2"/>
    </row>
    <row r="101" spans="1:5" s="1" customFormat="1" ht="15" x14ac:dyDescent="0.25">
      <c r="A101" s="214" t="s">
        <v>103</v>
      </c>
      <c r="B101" s="214"/>
      <c r="C101" s="214"/>
      <c r="D101" s="214"/>
      <c r="E101" s="214"/>
    </row>
    <row r="102" spans="1:5" s="1" customFormat="1" ht="31.15" customHeight="1" x14ac:dyDescent="0.25">
      <c r="A102" s="34">
        <v>1</v>
      </c>
      <c r="B102" s="215" t="s">
        <v>104</v>
      </c>
      <c r="C102" s="215"/>
      <c r="D102" s="215"/>
      <c r="E102" s="215"/>
    </row>
    <row r="103" spans="1:5" s="1" customFormat="1" ht="16.899999999999999" customHeight="1" x14ac:dyDescent="0.25">
      <c r="A103" s="20"/>
      <c r="B103" s="18"/>
      <c r="C103" s="18"/>
      <c r="D103" s="18"/>
      <c r="E103" s="18"/>
    </row>
    <row r="104" spans="1:5" s="8" customFormat="1" ht="15" x14ac:dyDescent="0.2">
      <c r="A104" s="42"/>
      <c r="B104" s="42"/>
      <c r="C104" s="42"/>
      <c r="D104" s="42"/>
      <c r="E104" s="42"/>
    </row>
    <row r="105" spans="1:5" s="8" customFormat="1" ht="15" x14ac:dyDescent="0.2">
      <c r="A105" s="5"/>
      <c r="B105" s="5"/>
      <c r="C105" s="5"/>
      <c r="D105" s="38"/>
      <c r="E105" s="5"/>
    </row>
    <row r="111" spans="1:5" s="11" customFormat="1" x14ac:dyDescent="0.2">
      <c r="A111" s="5"/>
      <c r="B111" s="5"/>
      <c r="C111" s="5"/>
      <c r="D111" s="38"/>
      <c r="E111" s="5"/>
    </row>
    <row r="116" spans="1:5" s="11" customFormat="1" x14ac:dyDescent="0.2">
      <c r="A116" s="5"/>
      <c r="B116" s="5"/>
      <c r="C116" s="5"/>
      <c r="D116" s="38"/>
      <c r="E116" s="5"/>
    </row>
    <row r="119" spans="1:5" s="11" customFormat="1" x14ac:dyDescent="0.2">
      <c r="A119" s="5"/>
      <c r="B119" s="5"/>
      <c r="C119" s="5"/>
      <c r="D119" s="38"/>
      <c r="E119" s="5"/>
    </row>
    <row r="122" spans="1:5" s="11" customFormat="1" x14ac:dyDescent="0.2">
      <c r="A122" s="5"/>
      <c r="B122" s="5"/>
      <c r="C122" s="5"/>
      <c r="D122" s="38"/>
      <c r="E122" s="5"/>
    </row>
    <row r="125" spans="1:5" s="11" customFormat="1" x14ac:dyDescent="0.2">
      <c r="A125" s="5"/>
      <c r="B125" s="5"/>
      <c r="C125" s="5"/>
      <c r="D125" s="38"/>
      <c r="E125" s="5"/>
    </row>
  </sheetData>
  <mergeCells count="17">
    <mergeCell ref="B15:B27"/>
    <mergeCell ref="A15:A27"/>
    <mergeCell ref="A11:E11"/>
    <mergeCell ref="A13:E13"/>
    <mergeCell ref="B29:B36"/>
    <mergeCell ref="A29:A36"/>
    <mergeCell ref="A3:E3"/>
    <mergeCell ref="B37:B52"/>
    <mergeCell ref="A37:A52"/>
    <mergeCell ref="B57:E57"/>
    <mergeCell ref="B95:E95"/>
    <mergeCell ref="B98:E98"/>
    <mergeCell ref="A101:E101"/>
    <mergeCell ref="B102:E102"/>
    <mergeCell ref="B94:D94"/>
    <mergeCell ref="A8:E8"/>
    <mergeCell ref="A9:E9"/>
  </mergeCells>
  <pageMargins left="0.39370078740157483" right="0" top="0.78740157480314965" bottom="0.39370078740157483" header="0.51181102362204722" footer="0.51181102362204722"/>
  <pageSetup paperSize="9" scale="75" fitToHeight="4" orientation="portrait" r:id="rId1"/>
  <headerFooter alignWithMargins="0"/>
  <rowBreaks count="1" manualBreakCount="1">
    <brk id="56" max="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116"/>
  <sheetViews>
    <sheetView topLeftCell="A19" workbookViewId="0">
      <selection activeCell="O26" sqref="O26"/>
    </sheetView>
  </sheetViews>
  <sheetFormatPr defaultColWidth="9.140625" defaultRowHeight="12.75" x14ac:dyDescent="0.2"/>
  <cols>
    <col min="1" max="1" width="59.7109375" style="5" customWidth="1"/>
    <col min="2" max="5" width="7" style="89" customWidth="1"/>
    <col min="6" max="6" width="6.5703125" style="89" customWidth="1"/>
    <col min="7" max="7" width="6.28515625" style="89" customWidth="1"/>
    <col min="8" max="8" width="5.85546875" style="89" customWidth="1"/>
    <col min="9" max="9" width="6.140625" style="89" customWidth="1"/>
    <col min="10" max="10" width="5.7109375" style="89" customWidth="1"/>
    <col min="11" max="11" width="6.85546875" style="89" customWidth="1"/>
    <col min="12" max="12" width="7.140625" style="89" customWidth="1"/>
    <col min="13" max="13" width="7" style="89" customWidth="1"/>
    <col min="14" max="14" width="6.85546875" style="89" customWidth="1"/>
    <col min="15" max="16" width="8.28515625" style="89" customWidth="1"/>
    <col min="17" max="17" width="8" style="89" customWidth="1"/>
    <col min="18" max="18" width="7.5703125" style="89" customWidth="1"/>
    <col min="19" max="20" width="7.140625" style="89" customWidth="1"/>
    <col min="21" max="21" width="7.28515625" style="89" customWidth="1"/>
    <col min="22" max="22" width="6.85546875" style="89" customWidth="1"/>
    <col min="23" max="29" width="7.42578125" style="89" customWidth="1"/>
    <col min="30" max="30" width="8.5703125" style="89" customWidth="1"/>
    <col min="31" max="31" width="8" style="89" customWidth="1"/>
    <col min="32" max="39" width="7.42578125" style="89" customWidth="1"/>
    <col min="40" max="40" width="7.5703125" style="89" customWidth="1"/>
    <col min="41" max="41" width="7" style="89" customWidth="1"/>
    <col min="42" max="42" width="6.85546875" style="89" customWidth="1"/>
    <col min="43" max="43" width="8.42578125" style="89" customWidth="1"/>
    <col min="44" max="44" width="7.85546875" style="89" customWidth="1"/>
    <col min="45" max="60" width="9.140625" style="89"/>
    <col min="61" max="61" width="41.5703125" style="89" customWidth="1"/>
    <col min="62" max="160" width="9.140625" style="89"/>
    <col min="161" max="16384" width="9.140625" style="5"/>
  </cols>
  <sheetData>
    <row r="1" spans="1:160" x14ac:dyDescent="0.2">
      <c r="E1" s="90" t="s">
        <v>16</v>
      </c>
    </row>
    <row r="2" spans="1:160" ht="4.5" customHeight="1" x14ac:dyDescent="0.2">
      <c r="E2" s="90"/>
    </row>
    <row r="3" spans="1:160" s="31" customFormat="1" x14ac:dyDescent="0.2">
      <c r="B3" s="91"/>
      <c r="C3" s="91"/>
      <c r="D3" s="91"/>
      <c r="E3" s="91" t="s">
        <v>156</v>
      </c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</row>
    <row r="4" spans="1:160" s="31" customFormat="1" ht="15" x14ac:dyDescent="0.25">
      <c r="B4" s="91"/>
      <c r="C4" s="91"/>
      <c r="D4" s="91"/>
      <c r="E4" s="92" t="s">
        <v>157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</row>
    <row r="5" spans="1:160" s="31" customFormat="1" ht="15" x14ac:dyDescent="0.25">
      <c r="B5" s="91"/>
      <c r="C5" s="91"/>
      <c r="D5" s="91"/>
      <c r="E5" s="92" t="s">
        <v>158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</row>
    <row r="6" spans="1:160" s="31" customFormat="1" ht="15" x14ac:dyDescent="0.25">
      <c r="B6" s="91"/>
      <c r="C6" s="91"/>
      <c r="D6" s="91"/>
      <c r="E6" s="92" t="s">
        <v>159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</row>
    <row r="7" spans="1:160" s="93" customFormat="1" ht="15.75" x14ac:dyDescent="0.2">
      <c r="B7" s="94"/>
      <c r="C7" s="94"/>
      <c r="D7" s="94"/>
      <c r="E7" s="95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</row>
    <row r="8" spans="1:160" s="93" customFormat="1" ht="15" x14ac:dyDescent="0.25">
      <c r="B8" s="94"/>
      <c r="C8" s="94"/>
      <c r="D8" s="94"/>
      <c r="E8" s="96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</row>
    <row r="9" spans="1:160" s="93" customFormat="1" x14ac:dyDescent="0.2"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</row>
    <row r="10" spans="1:160" s="97" customFormat="1" ht="16.5" customHeight="1" x14ac:dyDescent="0.2">
      <c r="A10" s="97" t="s">
        <v>160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</row>
    <row r="11" spans="1:160" s="97" customFormat="1" ht="16.5" customHeight="1" x14ac:dyDescent="0.2">
      <c r="A11" s="97" t="s">
        <v>161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</row>
    <row r="12" spans="1:160" s="97" customFormat="1" ht="16.5" customHeight="1" x14ac:dyDescent="0.2">
      <c r="A12" s="97" t="s">
        <v>162</v>
      </c>
      <c r="B12" s="98"/>
      <c r="C12" s="98"/>
      <c r="D12" s="98"/>
      <c r="E12" s="98"/>
      <c r="F12" s="98"/>
      <c r="G12" s="98"/>
      <c r="H12" s="6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</row>
    <row r="13" spans="1:160" s="100" customFormat="1" ht="45" customHeight="1" x14ac:dyDescent="0.2">
      <c r="A13" s="223" t="s">
        <v>163</v>
      </c>
      <c r="B13" s="224"/>
      <c r="C13" s="224"/>
      <c r="D13" s="224"/>
      <c r="E13" s="224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</row>
    <row r="14" spans="1:160" s="102" customFormat="1" ht="18" customHeight="1" x14ac:dyDescent="0.2">
      <c r="A14" s="225" t="s">
        <v>164</v>
      </c>
      <c r="B14" s="225"/>
      <c r="C14" s="225"/>
      <c r="D14" s="225"/>
      <c r="E14" s="225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</row>
    <row r="15" spans="1:160" ht="14.25" customHeight="1" x14ac:dyDescent="0.2">
      <c r="E15" s="103"/>
      <c r="F15" s="103"/>
    </row>
    <row r="16" spans="1:160" s="7" customFormat="1" ht="15.75" x14ac:dyDescent="0.25">
      <c r="A16" s="104" t="s">
        <v>0</v>
      </c>
      <c r="B16" s="82"/>
      <c r="C16" s="82"/>
      <c r="D16" s="82"/>
      <c r="E16" s="82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  <c r="DO16" s="105"/>
      <c r="DP16" s="105"/>
      <c r="DQ16" s="105"/>
      <c r="DR16" s="105"/>
      <c r="DS16" s="105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5"/>
      <c r="EF16" s="105"/>
      <c r="EG16" s="105"/>
      <c r="EH16" s="105"/>
      <c r="EI16" s="105"/>
      <c r="EJ16" s="105"/>
      <c r="EK16" s="105"/>
      <c r="EL16" s="105"/>
      <c r="EM16" s="105"/>
      <c r="EN16" s="105"/>
      <c r="EO16" s="105"/>
      <c r="EP16" s="105"/>
      <c r="EQ16" s="105"/>
      <c r="ER16" s="105"/>
      <c r="ES16" s="105"/>
      <c r="ET16" s="105"/>
      <c r="EU16" s="105"/>
      <c r="EV16" s="105"/>
      <c r="EW16" s="105"/>
      <c r="EX16" s="105"/>
      <c r="EY16" s="105"/>
      <c r="EZ16" s="105"/>
      <c r="FA16" s="105"/>
      <c r="FB16" s="105"/>
      <c r="FC16" s="105"/>
      <c r="FD16" s="105"/>
    </row>
    <row r="17" spans="1:61" s="5" customFormat="1" ht="15" customHeight="1" x14ac:dyDescent="0.2">
      <c r="B17" s="89"/>
      <c r="C17" s="89"/>
      <c r="D17" s="89"/>
      <c r="E17" s="89"/>
      <c r="F17" s="89"/>
      <c r="G17" s="89"/>
      <c r="H17" s="89"/>
      <c r="I17" s="89" t="s">
        <v>165</v>
      </c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</row>
    <row r="18" spans="1:61" s="5" customFormat="1" ht="30" customHeight="1" x14ac:dyDescent="0.25">
      <c r="A18" s="226" t="s">
        <v>166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</row>
    <row r="19" spans="1:61" s="5" customFormat="1" ht="16.5" customHeight="1" x14ac:dyDescent="0.2"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</row>
    <row r="20" spans="1:61" s="113" customFormat="1" ht="24" customHeight="1" x14ac:dyDescent="0.2">
      <c r="A20" s="106" t="s">
        <v>167</v>
      </c>
      <c r="B20" s="107" t="s">
        <v>168</v>
      </c>
      <c r="C20" s="107" t="s">
        <v>169</v>
      </c>
      <c r="D20" s="107" t="s">
        <v>170</v>
      </c>
      <c r="E20" s="107" t="s">
        <v>171</v>
      </c>
      <c r="F20" s="107" t="s">
        <v>172</v>
      </c>
      <c r="G20" s="107" t="s">
        <v>173</v>
      </c>
      <c r="H20" s="107" t="s">
        <v>174</v>
      </c>
      <c r="I20" s="107" t="s">
        <v>175</v>
      </c>
      <c r="J20" s="107" t="s">
        <v>176</v>
      </c>
      <c r="K20" s="107" t="s">
        <v>177</v>
      </c>
      <c r="L20" s="107" t="s">
        <v>178</v>
      </c>
      <c r="M20" s="107" t="s">
        <v>179</v>
      </c>
      <c r="N20" s="107" t="s">
        <v>180</v>
      </c>
      <c r="O20" s="108" t="s">
        <v>181</v>
      </c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9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1" t="s">
        <v>182</v>
      </c>
      <c r="BI20" s="112"/>
    </row>
    <row r="21" spans="1:61" s="119" customFormat="1" ht="18" customHeight="1" x14ac:dyDescent="0.2">
      <c r="A21" s="114"/>
      <c r="B21" s="115" t="s">
        <v>183</v>
      </c>
      <c r="C21" s="115" t="s">
        <v>184</v>
      </c>
      <c r="D21" s="115" t="s">
        <v>185</v>
      </c>
      <c r="E21" s="115" t="s">
        <v>185</v>
      </c>
      <c r="F21" s="116" t="s">
        <v>185</v>
      </c>
      <c r="G21" s="116" t="s">
        <v>185</v>
      </c>
      <c r="H21" s="116" t="s">
        <v>185</v>
      </c>
      <c r="I21" s="116" t="s">
        <v>185</v>
      </c>
      <c r="J21" s="116" t="s">
        <v>186</v>
      </c>
      <c r="K21" s="116" t="s">
        <v>183</v>
      </c>
      <c r="L21" s="116" t="s">
        <v>183</v>
      </c>
      <c r="M21" s="116" t="s">
        <v>186</v>
      </c>
      <c r="N21" s="116" t="s">
        <v>186</v>
      </c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5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8"/>
    </row>
    <row r="22" spans="1:61" s="8" customFormat="1" ht="17.25" customHeight="1" x14ac:dyDescent="0.2">
      <c r="A22" s="120" t="s">
        <v>187</v>
      </c>
      <c r="B22" s="121">
        <v>2</v>
      </c>
      <c r="C22" s="121">
        <v>1</v>
      </c>
      <c r="D22" s="121"/>
      <c r="E22" s="121"/>
      <c r="F22" s="122"/>
      <c r="G22" s="122"/>
      <c r="H22" s="122"/>
      <c r="I22" s="122"/>
      <c r="J22" s="122">
        <v>1</v>
      </c>
      <c r="K22" s="122">
        <v>2</v>
      </c>
      <c r="L22" s="122">
        <v>2</v>
      </c>
      <c r="M22" s="122">
        <v>1</v>
      </c>
      <c r="N22" s="122">
        <v>1</v>
      </c>
      <c r="O22" s="122">
        <f>B22+C22+D22+E22+F22+G22+H22+I22+J22++K22+L22+M22+N22</f>
        <v>10</v>
      </c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17"/>
      <c r="BI22" s="124" t="s">
        <v>187</v>
      </c>
    </row>
    <row r="23" spans="1:61" s="10" customFormat="1" ht="15" customHeight="1" x14ac:dyDescent="0.2">
      <c r="A23" s="120" t="s">
        <v>188</v>
      </c>
      <c r="B23" s="121">
        <v>1</v>
      </c>
      <c r="C23" s="121">
        <v>1</v>
      </c>
      <c r="D23" s="121"/>
      <c r="E23" s="121"/>
      <c r="F23" s="122"/>
      <c r="G23" s="122"/>
      <c r="H23" s="122"/>
      <c r="I23" s="122"/>
      <c r="J23" s="122"/>
      <c r="K23" s="122">
        <v>1</v>
      </c>
      <c r="L23" s="122">
        <v>1</v>
      </c>
      <c r="M23" s="122"/>
      <c r="N23" s="122"/>
      <c r="O23" s="122">
        <f t="shared" ref="O23:O49" si="0">B23+C23+D23+E23+F23+G23+H23+I23+J23++K23+L23+M23+N23</f>
        <v>4</v>
      </c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3"/>
      <c r="AP23" s="9"/>
      <c r="AQ23" s="123"/>
      <c r="AR23" s="123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117"/>
      <c r="BI23" s="118" t="s">
        <v>188</v>
      </c>
    </row>
    <row r="24" spans="1:61" s="185" customFormat="1" ht="15" customHeight="1" x14ac:dyDescent="0.2">
      <c r="A24" s="178" t="s">
        <v>189</v>
      </c>
      <c r="B24" s="179">
        <v>0.65</v>
      </c>
      <c r="C24" s="179">
        <v>0.65</v>
      </c>
      <c r="D24" s="179"/>
      <c r="E24" s="179"/>
      <c r="F24" s="180"/>
      <c r="G24" s="180"/>
      <c r="H24" s="180">
        <v>0.65</v>
      </c>
      <c r="I24" s="180"/>
      <c r="J24" s="180"/>
      <c r="K24" s="180">
        <v>0.65</v>
      </c>
      <c r="L24" s="180">
        <v>0.65</v>
      </c>
      <c r="M24" s="180"/>
      <c r="N24" s="180"/>
      <c r="O24" s="180">
        <f t="shared" si="0"/>
        <v>3.25</v>
      </c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1"/>
      <c r="AP24" s="182"/>
      <c r="AQ24" s="181"/>
      <c r="AR24" s="181"/>
      <c r="AS24" s="182"/>
      <c r="AT24" s="182"/>
      <c r="AU24" s="182"/>
      <c r="AV24" s="182"/>
      <c r="AW24" s="182"/>
      <c r="AX24" s="182"/>
      <c r="AY24" s="182"/>
      <c r="AZ24" s="182"/>
      <c r="BA24" s="182"/>
      <c r="BB24" s="182"/>
      <c r="BC24" s="182"/>
      <c r="BD24" s="182"/>
      <c r="BE24" s="182"/>
      <c r="BF24" s="182"/>
      <c r="BG24" s="182"/>
      <c r="BH24" s="183"/>
      <c r="BI24" s="184" t="s">
        <v>189</v>
      </c>
    </row>
    <row r="25" spans="1:61" s="10" customFormat="1" ht="15" customHeight="1" x14ac:dyDescent="0.2">
      <c r="A25" s="120" t="s">
        <v>190</v>
      </c>
      <c r="B25" s="121">
        <v>6</v>
      </c>
      <c r="C25" s="121">
        <v>4</v>
      </c>
      <c r="D25" s="121">
        <v>2</v>
      </c>
      <c r="E25" s="121">
        <v>2</v>
      </c>
      <c r="F25" s="123">
        <v>6</v>
      </c>
      <c r="G25" s="123">
        <v>2</v>
      </c>
      <c r="H25" s="123">
        <v>4</v>
      </c>
      <c r="I25" s="122">
        <v>4</v>
      </c>
      <c r="J25" s="123">
        <v>5</v>
      </c>
      <c r="K25" s="123">
        <v>6</v>
      </c>
      <c r="L25" s="123">
        <v>4</v>
      </c>
      <c r="M25" s="123">
        <v>5</v>
      </c>
      <c r="N25" s="123">
        <v>5</v>
      </c>
      <c r="O25" s="122">
        <f t="shared" si="0"/>
        <v>55</v>
      </c>
      <c r="P25" s="122"/>
      <c r="Q25" s="122"/>
      <c r="R25" s="122"/>
      <c r="S25" s="122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2"/>
      <c r="AE25" s="122"/>
      <c r="AF25" s="123"/>
      <c r="AG25" s="123"/>
      <c r="AH25" s="123"/>
      <c r="AI25" s="123"/>
      <c r="AJ25" s="123"/>
      <c r="AK25" s="123"/>
      <c r="AL25" s="123"/>
      <c r="AM25" s="123"/>
      <c r="AN25" s="122"/>
      <c r="AO25" s="123"/>
      <c r="AP25" s="9"/>
      <c r="AQ25" s="123"/>
      <c r="AR25" s="123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17"/>
      <c r="BI25" s="118" t="s">
        <v>190</v>
      </c>
    </row>
    <row r="26" spans="1:61" s="10" customFormat="1" ht="14.25" customHeight="1" x14ac:dyDescent="0.2">
      <c r="A26" s="120" t="s">
        <v>191</v>
      </c>
      <c r="B26" s="121">
        <v>6</v>
      </c>
      <c r="C26" s="121">
        <v>4</v>
      </c>
      <c r="D26" s="121">
        <v>2</v>
      </c>
      <c r="E26" s="121">
        <v>2</v>
      </c>
      <c r="F26" s="123">
        <v>6</v>
      </c>
      <c r="G26" s="123">
        <v>2</v>
      </c>
      <c r="H26" s="123">
        <v>4</v>
      </c>
      <c r="I26" s="122">
        <v>4</v>
      </c>
      <c r="J26" s="123">
        <v>5</v>
      </c>
      <c r="K26" s="123">
        <v>6</v>
      </c>
      <c r="L26" s="123">
        <v>4</v>
      </c>
      <c r="M26" s="123">
        <v>5</v>
      </c>
      <c r="N26" s="123">
        <v>5</v>
      </c>
      <c r="O26" s="122">
        <f t="shared" si="0"/>
        <v>55</v>
      </c>
      <c r="P26" s="122"/>
      <c r="Q26" s="122"/>
      <c r="R26" s="122"/>
      <c r="S26" s="122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2"/>
      <c r="AE26" s="122"/>
      <c r="AF26" s="123"/>
      <c r="AG26" s="123"/>
      <c r="AH26" s="123"/>
      <c r="AI26" s="123"/>
      <c r="AJ26" s="123"/>
      <c r="AK26" s="123"/>
      <c r="AL26" s="123"/>
      <c r="AM26" s="123"/>
      <c r="AN26" s="122"/>
      <c r="AO26" s="123"/>
      <c r="AP26" s="9"/>
      <c r="AQ26" s="123"/>
      <c r="AR26" s="12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17"/>
      <c r="BI26" s="118" t="s">
        <v>191</v>
      </c>
    </row>
    <row r="27" spans="1:61" s="8" customFormat="1" ht="15" x14ac:dyDescent="0.25">
      <c r="A27" s="120" t="s">
        <v>192</v>
      </c>
      <c r="B27" s="121"/>
      <c r="C27" s="121"/>
      <c r="D27" s="121"/>
      <c r="E27" s="121"/>
      <c r="F27" s="4"/>
      <c r="G27" s="4"/>
      <c r="H27" s="4"/>
      <c r="I27" s="122"/>
      <c r="J27" s="4">
        <v>3</v>
      </c>
      <c r="K27" s="4">
        <v>4</v>
      </c>
      <c r="L27" s="4"/>
      <c r="M27" s="4">
        <v>1</v>
      </c>
      <c r="N27" s="4"/>
      <c r="O27" s="122">
        <f t="shared" si="0"/>
        <v>8</v>
      </c>
      <c r="P27" s="122"/>
      <c r="Q27" s="122"/>
      <c r="R27" s="122"/>
      <c r="S27" s="122"/>
      <c r="T27" s="4"/>
      <c r="U27" s="4"/>
      <c r="V27" s="4"/>
      <c r="W27" s="4"/>
      <c r="X27" s="4"/>
      <c r="Y27" s="4"/>
      <c r="Z27" s="4"/>
      <c r="AA27" s="4"/>
      <c r="AB27" s="4"/>
      <c r="AC27" s="4"/>
      <c r="AD27" s="122"/>
      <c r="AE27" s="122"/>
      <c r="AF27" s="4"/>
      <c r="AG27" s="4"/>
      <c r="AH27" s="4"/>
      <c r="AI27" s="4"/>
      <c r="AJ27" s="4"/>
      <c r="AK27" s="4"/>
      <c r="AL27" s="4"/>
      <c r="AM27" s="4"/>
      <c r="AN27" s="122"/>
      <c r="AO27" s="4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17"/>
      <c r="BI27" s="124" t="s">
        <v>192</v>
      </c>
    </row>
    <row r="28" spans="1:61" s="8" customFormat="1" ht="17.25" customHeight="1" x14ac:dyDescent="0.25">
      <c r="A28" s="120" t="s">
        <v>193</v>
      </c>
      <c r="B28" s="121"/>
      <c r="C28" s="121"/>
      <c r="D28" s="121">
        <v>1</v>
      </c>
      <c r="E28" s="121">
        <v>1</v>
      </c>
      <c r="F28" s="4"/>
      <c r="G28" s="4">
        <v>1</v>
      </c>
      <c r="H28" s="4">
        <v>1</v>
      </c>
      <c r="I28" s="122"/>
      <c r="J28" s="4"/>
      <c r="K28" s="4"/>
      <c r="L28" s="4"/>
      <c r="M28" s="4"/>
      <c r="N28" s="4"/>
      <c r="O28" s="122">
        <f t="shared" si="0"/>
        <v>4</v>
      </c>
      <c r="P28" s="122"/>
      <c r="Q28" s="122"/>
      <c r="R28" s="122"/>
      <c r="S28" s="122"/>
      <c r="T28" s="4"/>
      <c r="U28" s="4"/>
      <c r="V28" s="4"/>
      <c r="W28" s="4"/>
      <c r="X28" s="4"/>
      <c r="Y28" s="4"/>
      <c r="Z28" s="4"/>
      <c r="AA28" s="4"/>
      <c r="AB28" s="4"/>
      <c r="AC28" s="4"/>
      <c r="AD28" s="122"/>
      <c r="AE28" s="122"/>
      <c r="AF28" s="4"/>
      <c r="AG28" s="4"/>
      <c r="AH28" s="4"/>
      <c r="AI28" s="4"/>
      <c r="AJ28" s="4"/>
      <c r="AK28" s="4"/>
      <c r="AL28" s="4"/>
      <c r="AM28" s="4"/>
      <c r="AN28" s="122"/>
      <c r="AO28" s="4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17"/>
      <c r="BI28" s="124" t="s">
        <v>193</v>
      </c>
    </row>
    <row r="29" spans="1:61" s="8" customFormat="1" ht="15" customHeight="1" x14ac:dyDescent="0.25">
      <c r="A29" s="120" t="s">
        <v>194</v>
      </c>
      <c r="B29" s="121">
        <v>3</v>
      </c>
      <c r="C29" s="121">
        <v>2</v>
      </c>
      <c r="D29" s="121"/>
      <c r="E29" s="121"/>
      <c r="F29" s="4">
        <v>3</v>
      </c>
      <c r="G29" s="4"/>
      <c r="H29" s="4">
        <v>1</v>
      </c>
      <c r="I29" s="122">
        <v>2</v>
      </c>
      <c r="J29" s="4">
        <v>1</v>
      </c>
      <c r="K29" s="4">
        <v>2</v>
      </c>
      <c r="L29" s="4">
        <v>2</v>
      </c>
      <c r="M29" s="4">
        <v>2</v>
      </c>
      <c r="N29" s="4">
        <v>2</v>
      </c>
      <c r="O29" s="122">
        <f t="shared" si="0"/>
        <v>20</v>
      </c>
      <c r="P29" s="122"/>
      <c r="Q29" s="122"/>
      <c r="R29" s="122"/>
      <c r="S29" s="122"/>
      <c r="T29" s="4"/>
      <c r="U29" s="4"/>
      <c r="V29" s="4"/>
      <c r="W29" s="4"/>
      <c r="X29" s="4"/>
      <c r="Y29" s="4"/>
      <c r="Z29" s="4"/>
      <c r="AA29" s="4"/>
      <c r="AB29" s="4"/>
      <c r="AC29" s="4"/>
      <c r="AD29" s="122"/>
      <c r="AE29" s="122"/>
      <c r="AF29" s="4"/>
      <c r="AG29" s="4"/>
      <c r="AH29" s="4"/>
      <c r="AI29" s="4"/>
      <c r="AJ29" s="4"/>
      <c r="AK29" s="4"/>
      <c r="AL29" s="4"/>
      <c r="AM29" s="4"/>
      <c r="AN29" s="122"/>
      <c r="AO29" s="4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17"/>
      <c r="BI29" s="124" t="s">
        <v>194</v>
      </c>
    </row>
    <row r="30" spans="1:61" s="10" customFormat="1" ht="15.75" customHeight="1" x14ac:dyDescent="0.25">
      <c r="A30" s="120" t="s">
        <v>195</v>
      </c>
      <c r="B30" s="121"/>
      <c r="C30" s="121"/>
      <c r="D30" s="121"/>
      <c r="E30" s="121"/>
      <c r="F30" s="4"/>
      <c r="G30" s="4"/>
      <c r="H30" s="4"/>
      <c r="I30" s="122"/>
      <c r="J30" s="4">
        <v>6</v>
      </c>
      <c r="K30" s="4">
        <v>8</v>
      </c>
      <c r="L30" s="4"/>
      <c r="M30" s="4">
        <v>2</v>
      </c>
      <c r="N30" s="4"/>
      <c r="O30" s="122">
        <f t="shared" si="0"/>
        <v>16</v>
      </c>
      <c r="P30" s="122"/>
      <c r="Q30" s="122"/>
      <c r="R30" s="122"/>
      <c r="S30" s="122"/>
      <c r="T30" s="4"/>
      <c r="U30" s="4"/>
      <c r="V30" s="4"/>
      <c r="W30" s="4"/>
      <c r="X30" s="4"/>
      <c r="Y30" s="4"/>
      <c r="Z30" s="4"/>
      <c r="AA30" s="4"/>
      <c r="AB30" s="4"/>
      <c r="AC30" s="4"/>
      <c r="AD30" s="122"/>
      <c r="AE30" s="122"/>
      <c r="AF30" s="4"/>
      <c r="AG30" s="4"/>
      <c r="AH30" s="4"/>
      <c r="AI30" s="4"/>
      <c r="AJ30" s="4"/>
      <c r="AK30" s="4"/>
      <c r="AL30" s="4"/>
      <c r="AM30" s="4"/>
      <c r="AN30" s="122"/>
      <c r="AO30" s="4"/>
      <c r="AP30" s="9"/>
      <c r="AQ30" s="123"/>
      <c r="AR30" s="123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17"/>
      <c r="BI30" s="118" t="s">
        <v>195</v>
      </c>
    </row>
    <row r="31" spans="1:61" s="10" customFormat="1" ht="16.5" customHeight="1" x14ac:dyDescent="0.25">
      <c r="A31" s="120" t="s">
        <v>196</v>
      </c>
      <c r="B31" s="121">
        <v>3</v>
      </c>
      <c r="C31" s="121">
        <v>2</v>
      </c>
      <c r="D31" s="121"/>
      <c r="E31" s="121"/>
      <c r="F31" s="4">
        <v>3</v>
      </c>
      <c r="G31" s="4"/>
      <c r="H31" s="4"/>
      <c r="I31" s="122">
        <v>2</v>
      </c>
      <c r="J31" s="4">
        <v>1</v>
      </c>
      <c r="K31" s="4">
        <v>2</v>
      </c>
      <c r="L31" s="4">
        <v>1</v>
      </c>
      <c r="M31" s="4"/>
      <c r="N31" s="4"/>
      <c r="O31" s="122">
        <f t="shared" si="0"/>
        <v>14</v>
      </c>
      <c r="P31" s="122"/>
      <c r="Q31" s="122"/>
      <c r="R31" s="122"/>
      <c r="S31" s="122"/>
      <c r="T31" s="4"/>
      <c r="U31" s="4"/>
      <c r="V31" s="4"/>
      <c r="W31" s="4"/>
      <c r="X31" s="4"/>
      <c r="Y31" s="4"/>
      <c r="Z31" s="4"/>
      <c r="AA31" s="4"/>
      <c r="AB31" s="4"/>
      <c r="AC31" s="4"/>
      <c r="AD31" s="122"/>
      <c r="AE31" s="122"/>
      <c r="AF31" s="4"/>
      <c r="AG31" s="4"/>
      <c r="AH31" s="4"/>
      <c r="AI31" s="4"/>
      <c r="AJ31" s="4"/>
      <c r="AK31" s="4"/>
      <c r="AL31" s="4"/>
      <c r="AM31" s="4"/>
      <c r="AN31" s="122"/>
      <c r="AO31" s="4"/>
      <c r="AP31" s="9"/>
      <c r="AQ31" s="123"/>
      <c r="AR31" s="123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117"/>
      <c r="BI31" s="118" t="s">
        <v>196</v>
      </c>
    </row>
    <row r="32" spans="1:61" s="10" customFormat="1" ht="15" customHeight="1" x14ac:dyDescent="0.2">
      <c r="A32" s="120" t="s">
        <v>197</v>
      </c>
      <c r="B32" s="121">
        <v>1</v>
      </c>
      <c r="C32" s="121">
        <v>1</v>
      </c>
      <c r="D32" s="121">
        <v>1</v>
      </c>
      <c r="E32" s="121">
        <v>1</v>
      </c>
      <c r="F32" s="123">
        <v>1</v>
      </c>
      <c r="G32" s="123">
        <v>1</v>
      </c>
      <c r="H32" s="123">
        <v>1</v>
      </c>
      <c r="I32" s="122">
        <v>1</v>
      </c>
      <c r="J32" s="123">
        <v>1</v>
      </c>
      <c r="K32" s="123">
        <v>1</v>
      </c>
      <c r="L32" s="123">
        <v>1</v>
      </c>
      <c r="M32" s="123">
        <v>1</v>
      </c>
      <c r="N32" s="123">
        <v>1</v>
      </c>
      <c r="O32" s="122">
        <f t="shared" si="0"/>
        <v>13</v>
      </c>
      <c r="P32" s="122"/>
      <c r="Q32" s="122"/>
      <c r="R32" s="122"/>
      <c r="S32" s="122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2"/>
      <c r="AE32" s="122"/>
      <c r="AF32" s="123"/>
      <c r="AG32" s="123"/>
      <c r="AH32" s="123"/>
      <c r="AI32" s="123"/>
      <c r="AJ32" s="123"/>
      <c r="AK32" s="123"/>
      <c r="AL32" s="123"/>
      <c r="AM32" s="123"/>
      <c r="AN32" s="122"/>
      <c r="AO32" s="123"/>
      <c r="AP32" s="9"/>
      <c r="AQ32" s="123"/>
      <c r="AR32" s="123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117"/>
      <c r="BI32" s="118" t="s">
        <v>197</v>
      </c>
    </row>
    <row r="33" spans="1:158" s="8" customFormat="1" ht="16.5" customHeight="1" x14ac:dyDescent="0.2">
      <c r="A33" s="120" t="s">
        <v>198</v>
      </c>
      <c r="B33" s="121">
        <v>4</v>
      </c>
      <c r="C33" s="121"/>
      <c r="D33" s="121"/>
      <c r="E33" s="121"/>
      <c r="F33" s="123"/>
      <c r="G33" s="123"/>
      <c r="H33" s="123">
        <v>4</v>
      </c>
      <c r="I33" s="122"/>
      <c r="J33" s="123">
        <v>6</v>
      </c>
      <c r="K33" s="123">
        <v>8</v>
      </c>
      <c r="L33" s="123">
        <v>4</v>
      </c>
      <c r="M33" s="123">
        <v>6</v>
      </c>
      <c r="N33" s="123">
        <v>4</v>
      </c>
      <c r="O33" s="122">
        <f t="shared" si="0"/>
        <v>36</v>
      </c>
      <c r="P33" s="122"/>
      <c r="Q33" s="122"/>
      <c r="R33" s="122"/>
      <c r="S33" s="122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2"/>
      <c r="AE33" s="122"/>
      <c r="AF33" s="123"/>
      <c r="AG33" s="123"/>
      <c r="AH33" s="123"/>
      <c r="AI33" s="123"/>
      <c r="AJ33" s="123"/>
      <c r="AK33" s="123"/>
      <c r="AL33" s="123"/>
      <c r="AM33" s="123"/>
      <c r="AN33" s="122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17"/>
      <c r="BI33" s="124" t="s">
        <v>198</v>
      </c>
    </row>
    <row r="34" spans="1:158" s="187" customFormat="1" ht="16.5" customHeight="1" x14ac:dyDescent="0.2">
      <c r="A34" s="178" t="s">
        <v>199</v>
      </c>
      <c r="B34" s="179">
        <v>2</v>
      </c>
      <c r="C34" s="179">
        <v>2</v>
      </c>
      <c r="D34" s="179"/>
      <c r="E34" s="179"/>
      <c r="F34" s="181"/>
      <c r="G34" s="181"/>
      <c r="H34" s="181">
        <v>2</v>
      </c>
      <c r="I34" s="180"/>
      <c r="J34" s="181"/>
      <c r="K34" s="181">
        <v>2</v>
      </c>
      <c r="L34" s="181">
        <v>2</v>
      </c>
      <c r="M34" s="181"/>
      <c r="N34" s="181"/>
      <c r="O34" s="180">
        <f t="shared" si="0"/>
        <v>10</v>
      </c>
      <c r="P34" s="180"/>
      <c r="Q34" s="180"/>
      <c r="R34" s="180"/>
      <c r="S34" s="180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0"/>
      <c r="AE34" s="180"/>
      <c r="AF34" s="181"/>
      <c r="AG34" s="181"/>
      <c r="AH34" s="181"/>
      <c r="AI34" s="181"/>
      <c r="AJ34" s="181"/>
      <c r="AK34" s="181"/>
      <c r="AL34" s="181"/>
      <c r="AM34" s="181"/>
      <c r="AN34" s="180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3"/>
      <c r="BI34" s="186" t="s">
        <v>199</v>
      </c>
    </row>
    <row r="35" spans="1:158" s="8" customFormat="1" ht="15.75" customHeight="1" x14ac:dyDescent="0.2">
      <c r="A35" s="120" t="s">
        <v>200</v>
      </c>
      <c r="B35" s="121">
        <v>4</v>
      </c>
      <c r="C35" s="121"/>
      <c r="D35" s="121"/>
      <c r="E35" s="121"/>
      <c r="F35" s="123"/>
      <c r="G35" s="123"/>
      <c r="H35" s="123"/>
      <c r="I35" s="122"/>
      <c r="J35" s="123">
        <v>4</v>
      </c>
      <c r="K35" s="123"/>
      <c r="L35" s="123">
        <v>4</v>
      </c>
      <c r="M35" s="123">
        <v>4</v>
      </c>
      <c r="N35" s="123">
        <v>4</v>
      </c>
      <c r="O35" s="122">
        <f t="shared" si="0"/>
        <v>20</v>
      </c>
      <c r="P35" s="122"/>
      <c r="Q35" s="122"/>
      <c r="R35" s="122"/>
      <c r="S35" s="122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2"/>
      <c r="AE35" s="122"/>
      <c r="AF35" s="123"/>
      <c r="AG35" s="123"/>
      <c r="AH35" s="123"/>
      <c r="AI35" s="123"/>
      <c r="AJ35" s="123"/>
      <c r="AK35" s="123"/>
      <c r="AL35" s="123"/>
      <c r="AM35" s="123"/>
      <c r="AN35" s="122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17"/>
      <c r="BI35" s="124" t="s">
        <v>200</v>
      </c>
    </row>
    <row r="36" spans="1:158" s="8" customFormat="1" ht="18" customHeight="1" x14ac:dyDescent="0.2">
      <c r="A36" s="120" t="s">
        <v>201</v>
      </c>
      <c r="B36" s="121">
        <v>2</v>
      </c>
      <c r="C36" s="121"/>
      <c r="D36" s="121"/>
      <c r="E36" s="121"/>
      <c r="F36" s="123"/>
      <c r="G36" s="123"/>
      <c r="H36" s="123">
        <v>1</v>
      </c>
      <c r="I36" s="122"/>
      <c r="J36" s="123"/>
      <c r="K36" s="123"/>
      <c r="L36" s="123">
        <v>1</v>
      </c>
      <c r="M36" s="123">
        <v>3</v>
      </c>
      <c r="N36" s="123">
        <v>3</v>
      </c>
      <c r="O36" s="122">
        <f t="shared" si="0"/>
        <v>10</v>
      </c>
      <c r="P36" s="122"/>
      <c r="Q36" s="122"/>
      <c r="R36" s="122"/>
      <c r="S36" s="122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2"/>
      <c r="AE36" s="122"/>
      <c r="AF36" s="123"/>
      <c r="AG36" s="123"/>
      <c r="AH36" s="123"/>
      <c r="AI36" s="123"/>
      <c r="AJ36" s="123"/>
      <c r="AK36" s="123"/>
      <c r="AL36" s="123"/>
      <c r="AM36" s="123"/>
      <c r="AN36" s="122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17"/>
      <c r="BI36" s="124" t="s">
        <v>201</v>
      </c>
    </row>
    <row r="37" spans="1:158" s="8" customFormat="1" ht="18.75" customHeight="1" x14ac:dyDescent="0.2">
      <c r="A37" s="120" t="s">
        <v>202</v>
      </c>
      <c r="B37" s="121">
        <v>4</v>
      </c>
      <c r="C37" s="121"/>
      <c r="D37" s="121"/>
      <c r="E37" s="121"/>
      <c r="F37" s="123"/>
      <c r="G37" s="123"/>
      <c r="H37" s="123"/>
      <c r="I37" s="122"/>
      <c r="J37" s="123">
        <v>6</v>
      </c>
      <c r="K37" s="123">
        <v>8</v>
      </c>
      <c r="L37" s="123"/>
      <c r="M37" s="123">
        <v>6</v>
      </c>
      <c r="N37" s="123">
        <v>4</v>
      </c>
      <c r="O37" s="122">
        <f t="shared" si="0"/>
        <v>28</v>
      </c>
      <c r="P37" s="122"/>
      <c r="Q37" s="122"/>
      <c r="R37" s="122"/>
      <c r="S37" s="122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2"/>
      <c r="AE37" s="122"/>
      <c r="AF37" s="123"/>
      <c r="AG37" s="123"/>
      <c r="AH37" s="123"/>
      <c r="AI37" s="123"/>
      <c r="AJ37" s="123"/>
      <c r="AK37" s="123"/>
      <c r="AL37" s="123"/>
      <c r="AM37" s="123"/>
      <c r="AN37" s="122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17"/>
      <c r="BI37" s="124" t="s">
        <v>202</v>
      </c>
    </row>
    <row r="38" spans="1:158" s="8" customFormat="1" ht="18.75" customHeight="1" x14ac:dyDescent="0.2">
      <c r="A38" s="120" t="s">
        <v>203</v>
      </c>
      <c r="B38" s="121"/>
      <c r="C38" s="121"/>
      <c r="D38" s="121"/>
      <c r="E38" s="121"/>
      <c r="F38" s="123">
        <v>4</v>
      </c>
      <c r="G38" s="123"/>
      <c r="H38" s="123"/>
      <c r="I38" s="122">
        <v>4</v>
      </c>
      <c r="J38" s="123"/>
      <c r="K38" s="123"/>
      <c r="L38" s="123"/>
      <c r="M38" s="123"/>
      <c r="N38" s="123"/>
      <c r="O38" s="122">
        <f t="shared" si="0"/>
        <v>8</v>
      </c>
      <c r="P38" s="122"/>
      <c r="Q38" s="122"/>
      <c r="R38" s="122"/>
      <c r="S38" s="122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2"/>
      <c r="AE38" s="122"/>
      <c r="AF38" s="123"/>
      <c r="AG38" s="123"/>
      <c r="AH38" s="123"/>
      <c r="AI38" s="123"/>
      <c r="AJ38" s="123"/>
      <c r="AK38" s="123"/>
      <c r="AL38" s="123"/>
      <c r="AM38" s="123"/>
      <c r="AN38" s="122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17"/>
      <c r="BI38" s="124" t="s">
        <v>204</v>
      </c>
    </row>
    <row r="39" spans="1:158" s="8" customFormat="1" ht="17.25" customHeight="1" x14ac:dyDescent="0.2">
      <c r="A39" s="120" t="s">
        <v>205</v>
      </c>
      <c r="B39" s="121"/>
      <c r="C39" s="121"/>
      <c r="D39" s="121"/>
      <c r="E39" s="121"/>
      <c r="F39" s="123"/>
      <c r="G39" s="123"/>
      <c r="H39" s="123"/>
      <c r="I39" s="122"/>
      <c r="J39" s="123"/>
      <c r="K39" s="123"/>
      <c r="L39" s="123"/>
      <c r="M39" s="123"/>
      <c r="N39" s="123"/>
      <c r="O39" s="122">
        <f t="shared" si="0"/>
        <v>0</v>
      </c>
      <c r="P39" s="122"/>
      <c r="Q39" s="122"/>
      <c r="R39" s="122"/>
      <c r="S39" s="122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2"/>
      <c r="AE39" s="122"/>
      <c r="AF39" s="123"/>
      <c r="AG39" s="123"/>
      <c r="AH39" s="123"/>
      <c r="AI39" s="123"/>
      <c r="AJ39" s="123"/>
      <c r="AK39" s="123"/>
      <c r="AL39" s="123"/>
      <c r="AM39" s="123"/>
      <c r="AN39" s="122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17"/>
      <c r="BI39" s="124" t="s">
        <v>206</v>
      </c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</row>
    <row r="40" spans="1:158" s="8" customFormat="1" ht="17.25" customHeight="1" x14ac:dyDescent="0.2">
      <c r="A40" s="120" t="s">
        <v>207</v>
      </c>
      <c r="B40" s="121"/>
      <c r="C40" s="121">
        <v>1</v>
      </c>
      <c r="D40" s="121">
        <v>1</v>
      </c>
      <c r="E40" s="121">
        <v>1</v>
      </c>
      <c r="F40" s="123">
        <v>1</v>
      </c>
      <c r="G40" s="123">
        <v>1</v>
      </c>
      <c r="H40" s="123">
        <v>1</v>
      </c>
      <c r="I40" s="122">
        <v>1</v>
      </c>
      <c r="J40" s="123"/>
      <c r="K40" s="123"/>
      <c r="L40" s="123"/>
      <c r="M40" s="123"/>
      <c r="N40" s="123"/>
      <c r="O40" s="122">
        <f t="shared" si="0"/>
        <v>7</v>
      </c>
      <c r="P40" s="122"/>
      <c r="Q40" s="122"/>
      <c r="R40" s="122"/>
      <c r="S40" s="122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2"/>
      <c r="AE40" s="122"/>
      <c r="AF40" s="123"/>
      <c r="AG40" s="123"/>
      <c r="AH40" s="123"/>
      <c r="AI40" s="123"/>
      <c r="AJ40" s="123"/>
      <c r="AK40" s="123"/>
      <c r="AL40" s="123"/>
      <c r="AM40" s="123"/>
      <c r="AN40" s="122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17"/>
      <c r="BI40" s="124" t="s">
        <v>207</v>
      </c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</row>
    <row r="41" spans="1:158" s="8" customFormat="1" ht="17.25" customHeight="1" x14ac:dyDescent="0.2">
      <c r="A41" s="120" t="s">
        <v>208</v>
      </c>
      <c r="B41" s="121"/>
      <c r="C41" s="121">
        <v>1</v>
      </c>
      <c r="D41" s="121">
        <v>1</v>
      </c>
      <c r="E41" s="121">
        <v>1</v>
      </c>
      <c r="F41" s="123">
        <v>1</v>
      </c>
      <c r="G41" s="123">
        <v>1</v>
      </c>
      <c r="H41" s="123">
        <v>1</v>
      </c>
      <c r="I41" s="122">
        <v>1</v>
      </c>
      <c r="J41" s="123"/>
      <c r="K41" s="123"/>
      <c r="L41" s="123"/>
      <c r="M41" s="123"/>
      <c r="N41" s="123"/>
      <c r="O41" s="122">
        <f t="shared" si="0"/>
        <v>7</v>
      </c>
      <c r="P41" s="122"/>
      <c r="Q41" s="122"/>
      <c r="R41" s="122"/>
      <c r="S41" s="122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2"/>
      <c r="AE41" s="122"/>
      <c r="AF41" s="123"/>
      <c r="AG41" s="123"/>
      <c r="AH41" s="123"/>
      <c r="AI41" s="123"/>
      <c r="AJ41" s="123"/>
      <c r="AK41" s="123"/>
      <c r="AL41" s="123"/>
      <c r="AM41" s="123"/>
      <c r="AN41" s="122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17"/>
      <c r="BI41" s="124" t="s">
        <v>208</v>
      </c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</row>
    <row r="42" spans="1:158" s="8" customFormat="1" ht="17.25" customHeight="1" x14ac:dyDescent="0.2">
      <c r="A42" s="120" t="s">
        <v>209</v>
      </c>
      <c r="B42" s="121"/>
      <c r="C42" s="121">
        <v>1</v>
      </c>
      <c r="D42" s="121">
        <v>1</v>
      </c>
      <c r="E42" s="121">
        <v>1</v>
      </c>
      <c r="F42" s="123">
        <v>1</v>
      </c>
      <c r="G42" s="123">
        <v>1</v>
      </c>
      <c r="H42" s="123">
        <v>1</v>
      </c>
      <c r="I42" s="122">
        <v>1</v>
      </c>
      <c r="J42" s="123"/>
      <c r="K42" s="123"/>
      <c r="L42" s="123"/>
      <c r="M42" s="123"/>
      <c r="N42" s="123"/>
      <c r="O42" s="122">
        <f t="shared" si="0"/>
        <v>7</v>
      </c>
      <c r="P42" s="122"/>
      <c r="Q42" s="122"/>
      <c r="R42" s="122"/>
      <c r="S42" s="122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2"/>
      <c r="AE42" s="122"/>
      <c r="AF42" s="123"/>
      <c r="AG42" s="123"/>
      <c r="AH42" s="123"/>
      <c r="AI42" s="123"/>
      <c r="AJ42" s="123"/>
      <c r="AK42" s="123"/>
      <c r="AL42" s="123"/>
      <c r="AM42" s="123"/>
      <c r="AN42" s="122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17"/>
      <c r="BI42" s="124" t="s">
        <v>209</v>
      </c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</row>
    <row r="43" spans="1:158" s="127" customFormat="1" ht="15.75" customHeight="1" x14ac:dyDescent="0.25">
      <c r="A43" s="124" t="s">
        <v>210</v>
      </c>
      <c r="B43" s="121"/>
      <c r="C43" s="121">
        <v>6</v>
      </c>
      <c r="D43" s="121">
        <v>6</v>
      </c>
      <c r="E43" s="121">
        <v>6</v>
      </c>
      <c r="F43" s="123">
        <v>6</v>
      </c>
      <c r="G43" s="123">
        <v>6</v>
      </c>
      <c r="H43" s="123">
        <v>6</v>
      </c>
      <c r="I43" s="122">
        <v>6</v>
      </c>
      <c r="J43" s="123"/>
      <c r="K43" s="123"/>
      <c r="L43" s="123"/>
      <c r="M43" s="123"/>
      <c r="N43" s="123"/>
      <c r="O43" s="122">
        <f t="shared" si="0"/>
        <v>42</v>
      </c>
      <c r="P43" s="122"/>
      <c r="Q43" s="122"/>
      <c r="R43" s="122"/>
      <c r="S43" s="122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2"/>
      <c r="AE43" s="122"/>
      <c r="AF43" s="123"/>
      <c r="AG43" s="123"/>
      <c r="AH43" s="123"/>
      <c r="AI43" s="123"/>
      <c r="AJ43" s="123"/>
      <c r="AK43" s="123"/>
      <c r="AL43" s="123"/>
      <c r="AM43" s="123"/>
      <c r="AN43" s="122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17"/>
      <c r="BI43" s="125" t="s">
        <v>203</v>
      </c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  <c r="CB43" s="126"/>
      <c r="CC43" s="126"/>
      <c r="CD43" s="126"/>
      <c r="CE43" s="126"/>
      <c r="CF43" s="126"/>
      <c r="CG43" s="126"/>
      <c r="CH43" s="126"/>
      <c r="CI43" s="126"/>
      <c r="CJ43" s="126"/>
      <c r="CK43" s="126"/>
      <c r="CL43" s="126"/>
      <c r="CM43" s="126"/>
      <c r="CN43" s="126"/>
      <c r="CO43" s="126"/>
      <c r="CP43" s="126"/>
      <c r="CQ43" s="126"/>
      <c r="CR43" s="126"/>
      <c r="CS43" s="126"/>
      <c r="CT43" s="126"/>
      <c r="CU43" s="126"/>
      <c r="CV43" s="126"/>
      <c r="CW43" s="126"/>
      <c r="CX43" s="126"/>
      <c r="CY43" s="126"/>
      <c r="CZ43" s="126"/>
      <c r="DA43" s="126"/>
      <c r="DB43" s="126"/>
      <c r="DC43" s="126"/>
      <c r="DD43" s="126"/>
      <c r="DE43" s="126"/>
      <c r="DF43" s="126"/>
      <c r="DG43" s="126"/>
      <c r="DH43" s="126"/>
      <c r="DI43" s="126"/>
      <c r="DJ43" s="126"/>
      <c r="DK43" s="126"/>
      <c r="DL43" s="126"/>
      <c r="DM43" s="126"/>
      <c r="DN43" s="126"/>
      <c r="DO43" s="126"/>
      <c r="DP43" s="126"/>
      <c r="DQ43" s="126"/>
      <c r="DR43" s="126"/>
      <c r="DS43" s="126"/>
      <c r="DT43" s="126"/>
      <c r="DU43" s="126"/>
      <c r="DV43" s="126"/>
      <c r="DW43" s="126"/>
      <c r="DX43" s="126"/>
      <c r="DY43" s="126"/>
      <c r="DZ43" s="126"/>
      <c r="EA43" s="126"/>
      <c r="EB43" s="126"/>
      <c r="EC43" s="126"/>
      <c r="ED43" s="126"/>
      <c r="EE43" s="126"/>
      <c r="EF43" s="126"/>
      <c r="EG43" s="126"/>
      <c r="EH43" s="126"/>
      <c r="EI43" s="126"/>
      <c r="EJ43" s="126"/>
      <c r="EK43" s="126"/>
      <c r="EL43" s="126"/>
      <c r="EM43" s="126"/>
      <c r="EN43" s="126"/>
      <c r="EO43" s="126"/>
      <c r="EP43" s="126"/>
      <c r="EQ43" s="126"/>
      <c r="ER43" s="126"/>
      <c r="ES43" s="126"/>
      <c r="ET43" s="126"/>
      <c r="EU43" s="126"/>
      <c r="EV43" s="126"/>
      <c r="EW43" s="126"/>
      <c r="EX43" s="126"/>
      <c r="EY43" s="126"/>
      <c r="EZ43" s="126"/>
      <c r="FA43" s="126"/>
      <c r="FB43" s="126"/>
    </row>
    <row r="44" spans="1:158" s="127" customFormat="1" ht="20.25" customHeight="1" x14ac:dyDescent="0.25">
      <c r="A44" s="106" t="s">
        <v>211</v>
      </c>
      <c r="B44" s="121"/>
      <c r="C44" s="121">
        <v>6</v>
      </c>
      <c r="D44" s="121">
        <v>6</v>
      </c>
      <c r="E44" s="121">
        <v>6</v>
      </c>
      <c r="F44" s="123">
        <v>6</v>
      </c>
      <c r="G44" s="123">
        <v>6</v>
      </c>
      <c r="H44" s="123">
        <v>6</v>
      </c>
      <c r="I44" s="122">
        <v>6</v>
      </c>
      <c r="J44" s="123"/>
      <c r="K44" s="123"/>
      <c r="L44" s="123"/>
      <c r="M44" s="123"/>
      <c r="N44" s="123"/>
      <c r="O44" s="122">
        <f t="shared" si="0"/>
        <v>42</v>
      </c>
      <c r="P44" s="122"/>
      <c r="Q44" s="122"/>
      <c r="R44" s="122"/>
      <c r="S44" s="122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2"/>
      <c r="AE44" s="122"/>
      <c r="AF44" s="123"/>
      <c r="AG44" s="123"/>
      <c r="AH44" s="123"/>
      <c r="AI44" s="123"/>
      <c r="AJ44" s="123"/>
      <c r="AK44" s="123"/>
      <c r="AL44" s="123"/>
      <c r="AM44" s="123"/>
      <c r="AN44" s="122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17"/>
      <c r="BI44" s="125" t="s">
        <v>203</v>
      </c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  <c r="CV44" s="126"/>
      <c r="CW44" s="126"/>
      <c r="CX44" s="126"/>
      <c r="CY44" s="126"/>
      <c r="CZ44" s="126"/>
      <c r="DA44" s="126"/>
      <c r="DB44" s="126"/>
      <c r="DC44" s="126"/>
      <c r="DD44" s="126"/>
      <c r="DE44" s="126"/>
      <c r="DF44" s="126"/>
      <c r="DG44" s="126"/>
      <c r="DH44" s="126"/>
      <c r="DI44" s="126"/>
      <c r="DJ44" s="126"/>
      <c r="DK44" s="126"/>
      <c r="DL44" s="126"/>
      <c r="DM44" s="126"/>
      <c r="DN44" s="126"/>
      <c r="DO44" s="126"/>
      <c r="DP44" s="126"/>
      <c r="DQ44" s="126"/>
      <c r="DR44" s="126"/>
      <c r="DS44" s="126"/>
      <c r="DT44" s="126"/>
      <c r="DU44" s="126"/>
      <c r="DV44" s="126"/>
      <c r="DW44" s="126"/>
      <c r="DX44" s="126"/>
      <c r="DY44" s="126"/>
      <c r="DZ44" s="126"/>
      <c r="EA44" s="126"/>
      <c r="EB44" s="126"/>
      <c r="EC44" s="126"/>
      <c r="ED44" s="126"/>
      <c r="EE44" s="126"/>
      <c r="EF44" s="126"/>
      <c r="EG44" s="126"/>
      <c r="EH44" s="126"/>
      <c r="EI44" s="126"/>
      <c r="EJ44" s="126"/>
      <c r="EK44" s="126"/>
      <c r="EL44" s="126"/>
      <c r="EM44" s="126"/>
      <c r="EN44" s="126"/>
      <c r="EO44" s="126"/>
      <c r="EP44" s="126"/>
      <c r="EQ44" s="126"/>
      <c r="ER44" s="126"/>
      <c r="ES44" s="126"/>
      <c r="ET44" s="126"/>
      <c r="EU44" s="126"/>
      <c r="EV44" s="126"/>
      <c r="EW44" s="126"/>
      <c r="EX44" s="126"/>
      <c r="EY44" s="126"/>
      <c r="EZ44" s="126"/>
      <c r="FA44" s="126"/>
      <c r="FB44" s="126"/>
    </row>
    <row r="45" spans="1:158" s="127" customFormat="1" ht="16.5" customHeight="1" x14ac:dyDescent="0.25">
      <c r="A45" s="106" t="s">
        <v>212</v>
      </c>
      <c r="B45" s="121"/>
      <c r="C45" s="121"/>
      <c r="D45" s="121"/>
      <c r="E45" s="121"/>
      <c r="F45" s="123"/>
      <c r="G45" s="123"/>
      <c r="H45" s="123"/>
      <c r="I45" s="122"/>
      <c r="J45" s="123"/>
      <c r="K45" s="123"/>
      <c r="L45" s="123"/>
      <c r="M45" s="123"/>
      <c r="N45" s="123"/>
      <c r="O45" s="122">
        <f t="shared" si="0"/>
        <v>0</v>
      </c>
      <c r="P45" s="122"/>
      <c r="Q45" s="122"/>
      <c r="R45" s="122"/>
      <c r="S45" s="122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2"/>
      <c r="AE45" s="122"/>
      <c r="AF45" s="123"/>
      <c r="AG45" s="123"/>
      <c r="AH45" s="123"/>
      <c r="AI45" s="123"/>
      <c r="AJ45" s="123"/>
      <c r="AK45" s="123"/>
      <c r="AL45" s="123"/>
      <c r="AM45" s="123"/>
      <c r="AN45" s="122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23"/>
      <c r="BB45" s="123"/>
      <c r="BC45" s="123"/>
      <c r="BD45" s="123"/>
      <c r="BE45" s="123"/>
      <c r="BF45" s="123"/>
      <c r="BG45" s="123"/>
      <c r="BH45" s="117"/>
      <c r="BI45" s="125" t="s">
        <v>212</v>
      </c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26"/>
      <c r="CW45" s="126"/>
      <c r="CX45" s="126"/>
      <c r="CY45" s="126"/>
      <c r="CZ45" s="126"/>
      <c r="DA45" s="126"/>
      <c r="DB45" s="126"/>
      <c r="DC45" s="126"/>
      <c r="DD45" s="126"/>
      <c r="DE45" s="126"/>
      <c r="DF45" s="126"/>
      <c r="DG45" s="126"/>
      <c r="DH45" s="126"/>
      <c r="DI45" s="126"/>
      <c r="DJ45" s="126"/>
      <c r="DK45" s="126"/>
      <c r="DL45" s="126"/>
      <c r="DM45" s="126"/>
      <c r="DN45" s="126"/>
      <c r="DO45" s="126"/>
      <c r="DP45" s="126"/>
      <c r="DQ45" s="126"/>
      <c r="DR45" s="126"/>
      <c r="DS45" s="126"/>
      <c r="DT45" s="126"/>
      <c r="DU45" s="126"/>
      <c r="DV45" s="126"/>
      <c r="DW45" s="126"/>
      <c r="DX45" s="126"/>
      <c r="DY45" s="126"/>
      <c r="DZ45" s="126"/>
      <c r="EA45" s="126"/>
      <c r="EB45" s="126"/>
      <c r="EC45" s="126"/>
      <c r="ED45" s="126"/>
      <c r="EE45" s="126"/>
      <c r="EF45" s="126"/>
      <c r="EG45" s="126"/>
      <c r="EH45" s="126"/>
      <c r="EI45" s="126"/>
      <c r="EJ45" s="126"/>
      <c r="EK45" s="126"/>
      <c r="EL45" s="126"/>
      <c r="EM45" s="126"/>
      <c r="EN45" s="126"/>
      <c r="EO45" s="126"/>
      <c r="EP45" s="126"/>
      <c r="EQ45" s="126"/>
      <c r="ER45" s="126"/>
      <c r="ES45" s="126"/>
      <c r="ET45" s="126"/>
      <c r="EU45" s="126"/>
      <c r="EV45" s="126"/>
      <c r="EW45" s="126"/>
      <c r="EX45" s="126"/>
      <c r="EY45" s="126"/>
      <c r="EZ45" s="126"/>
      <c r="FA45" s="126"/>
      <c r="FB45" s="126"/>
    </row>
    <row r="46" spans="1:158" s="127" customFormat="1" ht="16.5" customHeight="1" x14ac:dyDescent="0.25">
      <c r="A46" s="106" t="s">
        <v>213</v>
      </c>
      <c r="B46" s="121"/>
      <c r="C46" s="121"/>
      <c r="D46" s="121"/>
      <c r="E46" s="121"/>
      <c r="F46" s="123"/>
      <c r="G46" s="123"/>
      <c r="H46" s="123"/>
      <c r="I46" s="122"/>
      <c r="J46" s="123"/>
      <c r="K46" s="123"/>
      <c r="L46" s="123"/>
      <c r="M46" s="123"/>
      <c r="N46" s="123"/>
      <c r="O46" s="122">
        <f t="shared" si="0"/>
        <v>0</v>
      </c>
      <c r="P46" s="122"/>
      <c r="Q46" s="122"/>
      <c r="R46" s="122"/>
      <c r="S46" s="122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2"/>
      <c r="AE46" s="122"/>
      <c r="AF46" s="123"/>
      <c r="AG46" s="123"/>
      <c r="AH46" s="123"/>
      <c r="AI46" s="123"/>
      <c r="AJ46" s="123"/>
      <c r="AK46" s="123"/>
      <c r="AL46" s="123"/>
      <c r="AM46" s="123"/>
      <c r="AN46" s="122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  <c r="BC46" s="123"/>
      <c r="BD46" s="123"/>
      <c r="BE46" s="123"/>
      <c r="BF46" s="123"/>
      <c r="BG46" s="123"/>
      <c r="BH46" s="117"/>
      <c r="BI46" s="125" t="s">
        <v>213</v>
      </c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26"/>
      <c r="CX46" s="126"/>
      <c r="CY46" s="126"/>
      <c r="CZ46" s="126"/>
      <c r="DA46" s="126"/>
      <c r="DB46" s="126"/>
      <c r="DC46" s="126"/>
      <c r="DD46" s="126"/>
      <c r="DE46" s="126"/>
      <c r="DF46" s="126"/>
      <c r="DG46" s="126"/>
      <c r="DH46" s="126"/>
      <c r="DI46" s="126"/>
      <c r="DJ46" s="126"/>
      <c r="DK46" s="126"/>
      <c r="DL46" s="126"/>
      <c r="DM46" s="126"/>
      <c r="DN46" s="126"/>
      <c r="DO46" s="126"/>
      <c r="DP46" s="126"/>
      <c r="DQ46" s="126"/>
      <c r="DR46" s="126"/>
      <c r="DS46" s="126"/>
      <c r="DT46" s="126"/>
      <c r="DU46" s="126"/>
      <c r="DV46" s="126"/>
      <c r="DW46" s="126"/>
      <c r="DX46" s="126"/>
      <c r="DY46" s="126"/>
      <c r="DZ46" s="126"/>
      <c r="EA46" s="126"/>
      <c r="EB46" s="126"/>
      <c r="EC46" s="126"/>
      <c r="ED46" s="126"/>
      <c r="EE46" s="126"/>
      <c r="EF46" s="126"/>
      <c r="EG46" s="126"/>
      <c r="EH46" s="126"/>
      <c r="EI46" s="126"/>
      <c r="EJ46" s="126"/>
      <c r="EK46" s="126"/>
      <c r="EL46" s="126"/>
      <c r="EM46" s="126"/>
      <c r="EN46" s="126"/>
      <c r="EO46" s="126"/>
      <c r="EP46" s="126"/>
      <c r="EQ46" s="126"/>
      <c r="ER46" s="126"/>
      <c r="ES46" s="126"/>
      <c r="ET46" s="126"/>
      <c r="EU46" s="126"/>
      <c r="EV46" s="126"/>
      <c r="EW46" s="126"/>
      <c r="EX46" s="126"/>
      <c r="EY46" s="126"/>
      <c r="EZ46" s="126"/>
      <c r="FA46" s="126"/>
      <c r="FB46" s="126"/>
    </row>
    <row r="47" spans="1:158" s="127" customFormat="1" ht="17.25" customHeight="1" x14ac:dyDescent="0.25">
      <c r="A47" s="106" t="s">
        <v>214</v>
      </c>
      <c r="B47" s="121"/>
      <c r="C47" s="121"/>
      <c r="D47" s="121"/>
      <c r="E47" s="121"/>
      <c r="F47" s="123"/>
      <c r="G47" s="123"/>
      <c r="H47" s="123"/>
      <c r="I47" s="122"/>
      <c r="J47" s="123"/>
      <c r="K47" s="123"/>
      <c r="L47" s="123"/>
      <c r="M47" s="123"/>
      <c r="N47" s="123"/>
      <c r="O47" s="122">
        <f t="shared" si="0"/>
        <v>0</v>
      </c>
      <c r="P47" s="122"/>
      <c r="Q47" s="122"/>
      <c r="R47" s="122"/>
      <c r="S47" s="122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2"/>
      <c r="AE47" s="122"/>
      <c r="AF47" s="123"/>
      <c r="AG47" s="123"/>
      <c r="AH47" s="123"/>
      <c r="AI47" s="123"/>
      <c r="AJ47" s="123"/>
      <c r="AK47" s="123"/>
      <c r="AL47" s="123"/>
      <c r="AM47" s="123"/>
      <c r="AN47" s="122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17"/>
      <c r="BI47" s="125" t="s">
        <v>214</v>
      </c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126"/>
      <c r="ER47" s="126"/>
      <c r="ES47" s="126"/>
      <c r="ET47" s="126"/>
      <c r="EU47" s="126"/>
      <c r="EV47" s="126"/>
      <c r="EW47" s="126"/>
      <c r="EX47" s="126"/>
      <c r="EY47" s="126"/>
      <c r="EZ47" s="126"/>
      <c r="FA47" s="126"/>
      <c r="FB47" s="126"/>
    </row>
    <row r="48" spans="1:158" s="8" customFormat="1" ht="16.5" customHeight="1" x14ac:dyDescent="0.2">
      <c r="A48" s="106" t="s">
        <v>215</v>
      </c>
      <c r="B48" s="121"/>
      <c r="C48" s="121"/>
      <c r="D48" s="121"/>
      <c r="E48" s="121"/>
      <c r="F48" s="123"/>
      <c r="G48" s="123"/>
      <c r="H48" s="123"/>
      <c r="I48" s="122"/>
      <c r="J48" s="123"/>
      <c r="K48" s="123"/>
      <c r="L48" s="123"/>
      <c r="M48" s="123"/>
      <c r="N48" s="123"/>
      <c r="O48" s="122">
        <f t="shared" si="0"/>
        <v>0</v>
      </c>
      <c r="P48" s="122"/>
      <c r="Q48" s="122"/>
      <c r="R48" s="122"/>
      <c r="S48" s="122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2"/>
      <c r="AE48" s="122"/>
      <c r="AF48" s="123"/>
      <c r="AG48" s="123"/>
      <c r="AH48" s="123"/>
      <c r="AI48" s="123"/>
      <c r="AJ48" s="123"/>
      <c r="AK48" s="123"/>
      <c r="AL48" s="123"/>
      <c r="AM48" s="123"/>
      <c r="AN48" s="122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17"/>
      <c r="BI48" s="125" t="s">
        <v>215</v>
      </c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</row>
    <row r="49" spans="1:160" s="8" customFormat="1" ht="16.5" customHeight="1" x14ac:dyDescent="0.2">
      <c r="A49" s="106" t="s">
        <v>216</v>
      </c>
      <c r="B49" s="121"/>
      <c r="C49" s="121"/>
      <c r="D49" s="121"/>
      <c r="E49" s="121"/>
      <c r="F49" s="123"/>
      <c r="G49" s="123"/>
      <c r="H49" s="123"/>
      <c r="I49" s="122"/>
      <c r="J49" s="123"/>
      <c r="K49" s="123"/>
      <c r="L49" s="123"/>
      <c r="M49" s="123"/>
      <c r="N49" s="123"/>
      <c r="O49" s="122">
        <f t="shared" si="0"/>
        <v>0</v>
      </c>
      <c r="P49" s="122"/>
      <c r="Q49" s="122"/>
      <c r="R49" s="122"/>
      <c r="S49" s="122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2"/>
      <c r="AE49" s="122"/>
      <c r="AF49" s="123"/>
      <c r="AG49" s="123"/>
      <c r="AH49" s="123"/>
      <c r="AI49" s="123"/>
      <c r="AJ49" s="123"/>
      <c r="AK49" s="123"/>
      <c r="AL49" s="123"/>
      <c r="AM49" s="123"/>
      <c r="AN49" s="122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17"/>
      <c r="BI49" s="125" t="s">
        <v>216</v>
      </c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</row>
    <row r="50" spans="1:160" s="8" customFormat="1" ht="18" customHeight="1" x14ac:dyDescent="0.2">
      <c r="A50" s="89"/>
      <c r="B50" s="89"/>
      <c r="C50" s="89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</row>
    <row r="51" spans="1:160" s="8" customFormat="1" ht="18" customHeight="1" x14ac:dyDescent="0.2">
      <c r="A51" s="89"/>
      <c r="B51" s="89"/>
      <c r="C51" s="89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</row>
    <row r="52" spans="1:160" s="8" customFormat="1" ht="15.75" customHeight="1" x14ac:dyDescent="0.2">
      <c r="A52" s="89"/>
      <c r="B52" s="89"/>
      <c r="C52" s="89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</row>
    <row r="53" spans="1:160" s="8" customFormat="1" ht="15.75" customHeight="1" x14ac:dyDescent="0.2">
      <c r="A53" s="89"/>
      <c r="B53" s="89"/>
      <c r="C53" s="89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</row>
    <row r="54" spans="1:160" s="8" customFormat="1" ht="15" x14ac:dyDescent="0.25">
      <c r="A54" s="89"/>
      <c r="B54" s="89"/>
      <c r="C54" s="89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</row>
    <row r="55" spans="1:160" s="8" customFormat="1" ht="15" customHeight="1" x14ac:dyDescent="0.25">
      <c r="A55" s="89"/>
      <c r="B55" s="89"/>
      <c r="C55" s="89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</row>
    <row r="56" spans="1:160" s="127" customFormat="1" ht="16.5" customHeight="1" x14ac:dyDescent="0.25">
      <c r="A56" s="89"/>
      <c r="B56" s="89"/>
      <c r="C56" s="89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26"/>
      <c r="CZ56" s="126"/>
      <c r="DA56" s="126"/>
      <c r="DB56" s="126"/>
      <c r="DC56" s="126"/>
      <c r="DD56" s="126"/>
      <c r="DE56" s="126"/>
      <c r="DF56" s="126"/>
      <c r="DG56" s="126"/>
      <c r="DH56" s="126"/>
      <c r="DI56" s="126"/>
      <c r="DJ56" s="126"/>
      <c r="DK56" s="126"/>
      <c r="DL56" s="126"/>
      <c r="DM56" s="126"/>
      <c r="DN56" s="126"/>
      <c r="DO56" s="126"/>
      <c r="DP56" s="126"/>
      <c r="DQ56" s="126"/>
      <c r="DR56" s="126"/>
      <c r="DS56" s="126"/>
      <c r="DT56" s="126"/>
      <c r="DU56" s="126"/>
      <c r="DV56" s="126"/>
      <c r="DW56" s="126"/>
      <c r="DX56" s="126"/>
      <c r="DY56" s="126"/>
      <c r="DZ56" s="126"/>
      <c r="EA56" s="126"/>
      <c r="EB56" s="126"/>
      <c r="EC56" s="126"/>
      <c r="ED56" s="126"/>
      <c r="EE56" s="126"/>
      <c r="EF56" s="126"/>
      <c r="EG56" s="126"/>
      <c r="EH56" s="126"/>
      <c r="EI56" s="126"/>
      <c r="EJ56" s="126"/>
      <c r="EK56" s="126"/>
      <c r="EL56" s="126"/>
      <c r="EM56" s="126"/>
      <c r="EN56" s="126"/>
      <c r="EO56" s="126"/>
      <c r="EP56" s="126"/>
      <c r="EQ56" s="126"/>
      <c r="ER56" s="126"/>
      <c r="ES56" s="126"/>
      <c r="ET56" s="126"/>
      <c r="EU56" s="126"/>
      <c r="EV56" s="126"/>
      <c r="EW56" s="126"/>
      <c r="EX56" s="126"/>
      <c r="EY56" s="126"/>
      <c r="EZ56" s="126"/>
      <c r="FA56" s="126"/>
      <c r="FB56" s="126"/>
    </row>
    <row r="57" spans="1:160" s="8" customFormat="1" ht="15" customHeight="1" x14ac:dyDescent="0.25">
      <c r="A57" s="89"/>
      <c r="B57" s="89"/>
      <c r="C57" s="89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</row>
    <row r="58" spans="1:160" s="8" customFormat="1" ht="16.5" customHeight="1" x14ac:dyDescent="0.25">
      <c r="A58" s="89"/>
      <c r="B58" s="89"/>
      <c r="C58" s="89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</row>
    <row r="59" spans="1:160" s="8" customFormat="1" ht="18" customHeight="1" x14ac:dyDescent="0.25">
      <c r="A59" s="89"/>
      <c r="B59" s="89"/>
      <c r="C59" s="89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</row>
    <row r="60" spans="1:160" s="8" customFormat="1" ht="18.75" customHeight="1" x14ac:dyDescent="0.25">
      <c r="A60" s="89"/>
      <c r="B60" s="89"/>
      <c r="C60" s="89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</row>
    <row r="61" spans="1:160" s="8" customFormat="1" ht="30" customHeight="1" x14ac:dyDescent="0.25">
      <c r="A61" s="89"/>
      <c r="B61" s="89"/>
      <c r="C61" s="89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</row>
    <row r="62" spans="1:160" s="8" customFormat="1" ht="30" customHeight="1" x14ac:dyDescent="0.25">
      <c r="A62" s="89"/>
      <c r="B62" s="89"/>
      <c r="C62" s="89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</row>
    <row r="63" spans="1:160" s="8" customFormat="1" ht="28.5" customHeight="1" x14ac:dyDescent="0.25">
      <c r="A63" s="89"/>
      <c r="B63" s="89"/>
      <c r="C63" s="89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</row>
    <row r="64" spans="1:160" s="8" customFormat="1" ht="15" x14ac:dyDescent="0.25">
      <c r="A64" s="89"/>
      <c r="B64" s="89"/>
      <c r="C64" s="89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</row>
    <row r="65" spans="1:160" s="1" customFormat="1" ht="15" x14ac:dyDescent="0.25">
      <c r="A65" s="89"/>
      <c r="B65" s="89"/>
      <c r="C65" s="89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128"/>
      <c r="BK65" s="128"/>
      <c r="BL65" s="128"/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128"/>
      <c r="BY65" s="128"/>
      <c r="BZ65" s="128"/>
      <c r="CA65" s="128"/>
      <c r="CB65" s="128"/>
      <c r="CC65" s="128"/>
      <c r="CD65" s="128"/>
      <c r="CE65" s="128"/>
      <c r="CF65" s="128"/>
      <c r="CG65" s="128"/>
      <c r="CH65" s="128"/>
      <c r="CI65" s="128"/>
      <c r="CJ65" s="128"/>
      <c r="CK65" s="128"/>
      <c r="CL65" s="128"/>
      <c r="CM65" s="128"/>
      <c r="CN65" s="128"/>
      <c r="CO65" s="128"/>
      <c r="CP65" s="128"/>
      <c r="CQ65" s="128"/>
      <c r="CR65" s="128"/>
      <c r="CS65" s="128"/>
      <c r="CT65" s="128"/>
      <c r="CU65" s="128"/>
      <c r="CV65" s="128"/>
      <c r="CW65" s="128"/>
      <c r="CX65" s="128"/>
      <c r="CY65" s="128"/>
      <c r="CZ65" s="128"/>
      <c r="DA65" s="128"/>
      <c r="DB65" s="128"/>
      <c r="DC65" s="128"/>
      <c r="DD65" s="128"/>
      <c r="DE65" s="128"/>
      <c r="DF65" s="128"/>
      <c r="DG65" s="128"/>
      <c r="DH65" s="128"/>
      <c r="DI65" s="128"/>
      <c r="DJ65" s="128"/>
      <c r="DK65" s="128"/>
      <c r="DL65" s="128"/>
      <c r="DM65" s="128"/>
      <c r="DN65" s="128"/>
      <c r="DO65" s="128"/>
      <c r="DP65" s="128"/>
      <c r="DQ65" s="128"/>
      <c r="DR65" s="128"/>
      <c r="DS65" s="128"/>
      <c r="DT65" s="128"/>
      <c r="DU65" s="128"/>
      <c r="DV65" s="128"/>
      <c r="DW65" s="128"/>
      <c r="DX65" s="128"/>
      <c r="DY65" s="128"/>
      <c r="DZ65" s="128"/>
      <c r="EA65" s="128"/>
      <c r="EB65" s="128"/>
      <c r="EC65" s="128"/>
      <c r="ED65" s="128"/>
      <c r="EE65" s="128"/>
      <c r="EF65" s="128"/>
      <c r="EG65" s="128"/>
      <c r="EH65" s="128"/>
      <c r="EI65" s="128"/>
      <c r="EJ65" s="128"/>
      <c r="EK65" s="128"/>
      <c r="EL65" s="128"/>
      <c r="EM65" s="128"/>
      <c r="EN65" s="128"/>
      <c r="EO65" s="128"/>
      <c r="EP65" s="128"/>
      <c r="EQ65" s="128"/>
      <c r="ER65" s="128"/>
      <c r="ES65" s="128"/>
      <c r="ET65" s="128"/>
      <c r="EU65" s="128"/>
      <c r="EV65" s="128"/>
      <c r="EW65" s="128"/>
      <c r="EX65" s="128"/>
      <c r="EY65" s="128"/>
      <c r="EZ65" s="128"/>
      <c r="FA65" s="128"/>
      <c r="FB65" s="128"/>
      <c r="FC65" s="128"/>
      <c r="FD65" s="128"/>
    </row>
    <row r="66" spans="1:160" s="1" customFormat="1" ht="18" customHeight="1" x14ac:dyDescent="0.25">
      <c r="A66" s="89"/>
      <c r="B66" s="89"/>
      <c r="C66" s="89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128"/>
      <c r="BK66" s="128"/>
      <c r="BL66" s="128"/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/>
      <c r="BZ66" s="128"/>
      <c r="CA66" s="128"/>
      <c r="CB66" s="128"/>
      <c r="CC66" s="128"/>
      <c r="CD66" s="128"/>
      <c r="CE66" s="128"/>
      <c r="CF66" s="128"/>
      <c r="CG66" s="128"/>
      <c r="CH66" s="128"/>
      <c r="CI66" s="128"/>
      <c r="CJ66" s="128"/>
      <c r="CK66" s="128"/>
      <c r="CL66" s="128"/>
      <c r="CM66" s="128"/>
      <c r="CN66" s="128"/>
      <c r="CO66" s="128"/>
      <c r="CP66" s="128"/>
      <c r="CQ66" s="128"/>
      <c r="CR66" s="128"/>
      <c r="CS66" s="128"/>
      <c r="CT66" s="128"/>
      <c r="CU66" s="128"/>
      <c r="CV66" s="128"/>
      <c r="CW66" s="128"/>
      <c r="CX66" s="128"/>
      <c r="CY66" s="128"/>
      <c r="CZ66" s="128"/>
      <c r="DA66" s="128"/>
      <c r="DB66" s="128"/>
      <c r="DC66" s="128"/>
      <c r="DD66" s="128"/>
      <c r="DE66" s="128"/>
      <c r="DF66" s="128"/>
      <c r="DG66" s="128"/>
      <c r="DH66" s="128"/>
      <c r="DI66" s="128"/>
      <c r="DJ66" s="128"/>
      <c r="DK66" s="128"/>
      <c r="DL66" s="128"/>
      <c r="DM66" s="128"/>
      <c r="DN66" s="128"/>
      <c r="DO66" s="128"/>
      <c r="DP66" s="128"/>
      <c r="DQ66" s="128"/>
      <c r="DR66" s="128"/>
      <c r="DS66" s="128"/>
      <c r="DT66" s="128"/>
      <c r="DU66" s="128"/>
      <c r="DV66" s="128"/>
      <c r="DW66" s="128"/>
      <c r="DX66" s="128"/>
      <c r="DY66" s="128"/>
      <c r="DZ66" s="128"/>
      <c r="EA66" s="128"/>
      <c r="EB66" s="128"/>
      <c r="EC66" s="128"/>
      <c r="ED66" s="128"/>
      <c r="EE66" s="128"/>
      <c r="EF66" s="128"/>
      <c r="EG66" s="128"/>
      <c r="EH66" s="128"/>
      <c r="EI66" s="128"/>
      <c r="EJ66" s="128"/>
      <c r="EK66" s="128"/>
      <c r="EL66" s="128"/>
      <c r="EM66" s="128"/>
      <c r="EN66" s="128"/>
      <c r="EO66" s="128"/>
      <c r="EP66" s="128"/>
      <c r="EQ66" s="128"/>
      <c r="ER66" s="128"/>
      <c r="ES66" s="128"/>
      <c r="ET66" s="128"/>
      <c r="EU66" s="128"/>
      <c r="EV66" s="128"/>
      <c r="EW66" s="128"/>
      <c r="EX66" s="128"/>
      <c r="EY66" s="128"/>
      <c r="EZ66" s="128"/>
      <c r="FA66" s="128"/>
      <c r="FB66" s="128"/>
      <c r="FC66" s="128"/>
      <c r="FD66" s="128"/>
    </row>
    <row r="67" spans="1:160" s="1" customFormat="1" ht="18" customHeight="1" x14ac:dyDescent="0.25">
      <c r="A67" s="89"/>
      <c r="B67" s="89"/>
      <c r="C67" s="8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8"/>
      <c r="BK67" s="128"/>
      <c r="BL67" s="128"/>
      <c r="BM67" s="128"/>
      <c r="BN67" s="128"/>
      <c r="BO67" s="128"/>
      <c r="BP67" s="128"/>
      <c r="BQ67" s="128"/>
      <c r="BR67" s="128"/>
      <c r="BS67" s="128"/>
      <c r="BT67" s="128"/>
      <c r="BU67" s="128"/>
      <c r="BV67" s="128"/>
      <c r="BW67" s="128"/>
      <c r="BX67" s="128"/>
      <c r="BY67" s="128"/>
      <c r="BZ67" s="128"/>
      <c r="CA67" s="128"/>
      <c r="CB67" s="128"/>
      <c r="CC67" s="128"/>
      <c r="CD67" s="128"/>
      <c r="CE67" s="128"/>
      <c r="CF67" s="128"/>
      <c r="CG67" s="128"/>
      <c r="CH67" s="128"/>
      <c r="CI67" s="128"/>
      <c r="CJ67" s="128"/>
      <c r="CK67" s="128"/>
      <c r="CL67" s="128"/>
      <c r="CM67" s="128"/>
      <c r="CN67" s="128"/>
      <c r="CO67" s="128"/>
      <c r="CP67" s="128"/>
      <c r="CQ67" s="128"/>
      <c r="CR67" s="128"/>
      <c r="CS67" s="128"/>
      <c r="CT67" s="128"/>
      <c r="CU67" s="128"/>
      <c r="CV67" s="128"/>
      <c r="CW67" s="128"/>
      <c r="CX67" s="128"/>
      <c r="CY67" s="128"/>
      <c r="CZ67" s="128"/>
      <c r="DA67" s="128"/>
      <c r="DB67" s="128"/>
      <c r="DC67" s="128"/>
      <c r="DD67" s="128"/>
      <c r="DE67" s="128"/>
      <c r="DF67" s="128"/>
      <c r="DG67" s="128"/>
      <c r="DH67" s="128"/>
      <c r="DI67" s="128"/>
      <c r="DJ67" s="128"/>
      <c r="DK67" s="128"/>
      <c r="DL67" s="128"/>
      <c r="DM67" s="128"/>
      <c r="DN67" s="128"/>
      <c r="DO67" s="128"/>
      <c r="DP67" s="128"/>
      <c r="DQ67" s="128"/>
      <c r="DR67" s="128"/>
      <c r="DS67" s="128"/>
      <c r="DT67" s="128"/>
      <c r="DU67" s="128"/>
      <c r="DV67" s="128"/>
      <c r="DW67" s="128"/>
      <c r="DX67" s="128"/>
      <c r="DY67" s="128"/>
      <c r="DZ67" s="128"/>
      <c r="EA67" s="128"/>
      <c r="EB67" s="128"/>
      <c r="EC67" s="128"/>
      <c r="ED67" s="128"/>
      <c r="EE67" s="128"/>
      <c r="EF67" s="128"/>
      <c r="EG67" s="128"/>
      <c r="EH67" s="128"/>
      <c r="EI67" s="128"/>
      <c r="EJ67" s="128"/>
      <c r="EK67" s="128"/>
      <c r="EL67" s="128"/>
      <c r="EM67" s="128"/>
      <c r="EN67" s="128"/>
      <c r="EO67" s="128"/>
      <c r="EP67" s="128"/>
      <c r="EQ67" s="128"/>
      <c r="ER67" s="128"/>
      <c r="ES67" s="128"/>
      <c r="ET67" s="128"/>
      <c r="EU67" s="128"/>
      <c r="EV67" s="128"/>
      <c r="EW67" s="128"/>
      <c r="EX67" s="128"/>
      <c r="EY67" s="128"/>
      <c r="EZ67" s="128"/>
      <c r="FA67" s="128"/>
      <c r="FB67" s="128"/>
      <c r="FC67" s="128"/>
      <c r="FD67" s="128"/>
    </row>
    <row r="68" spans="1:160" s="1" customFormat="1" ht="15.75" customHeight="1" x14ac:dyDescent="0.25">
      <c r="A68" s="89"/>
      <c r="B68" s="89"/>
      <c r="C68" s="89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128"/>
      <c r="BK68" s="128"/>
      <c r="BL68" s="128"/>
      <c r="BM68" s="128"/>
      <c r="BN68" s="128"/>
      <c r="BO68" s="128"/>
      <c r="BP68" s="128"/>
      <c r="BQ68" s="128"/>
      <c r="BR68" s="128"/>
      <c r="BS68" s="128"/>
      <c r="BT68" s="128"/>
      <c r="BU68" s="128"/>
      <c r="BV68" s="128"/>
      <c r="BW68" s="128"/>
      <c r="BX68" s="128"/>
      <c r="BY68" s="128"/>
      <c r="BZ68" s="128"/>
      <c r="CA68" s="128"/>
      <c r="CB68" s="128"/>
      <c r="CC68" s="128"/>
      <c r="CD68" s="128"/>
      <c r="CE68" s="128"/>
      <c r="CF68" s="128"/>
      <c r="CG68" s="128"/>
      <c r="CH68" s="128"/>
      <c r="CI68" s="128"/>
      <c r="CJ68" s="128"/>
      <c r="CK68" s="128"/>
      <c r="CL68" s="128"/>
      <c r="CM68" s="128"/>
      <c r="CN68" s="128"/>
      <c r="CO68" s="128"/>
      <c r="CP68" s="128"/>
      <c r="CQ68" s="128"/>
      <c r="CR68" s="128"/>
      <c r="CS68" s="128"/>
      <c r="CT68" s="128"/>
      <c r="CU68" s="128"/>
      <c r="CV68" s="128"/>
      <c r="CW68" s="128"/>
      <c r="CX68" s="128"/>
      <c r="CY68" s="128"/>
      <c r="CZ68" s="128"/>
      <c r="DA68" s="128"/>
      <c r="DB68" s="128"/>
      <c r="DC68" s="128"/>
      <c r="DD68" s="128"/>
      <c r="DE68" s="128"/>
      <c r="DF68" s="128"/>
      <c r="DG68" s="128"/>
      <c r="DH68" s="128"/>
      <c r="DI68" s="128"/>
      <c r="DJ68" s="128"/>
      <c r="DK68" s="128"/>
      <c r="DL68" s="128"/>
      <c r="DM68" s="128"/>
      <c r="DN68" s="128"/>
      <c r="DO68" s="128"/>
      <c r="DP68" s="128"/>
      <c r="DQ68" s="128"/>
      <c r="DR68" s="128"/>
      <c r="DS68" s="128"/>
      <c r="DT68" s="128"/>
      <c r="DU68" s="128"/>
      <c r="DV68" s="128"/>
      <c r="DW68" s="128"/>
      <c r="DX68" s="128"/>
      <c r="DY68" s="128"/>
      <c r="DZ68" s="128"/>
      <c r="EA68" s="128"/>
      <c r="EB68" s="128"/>
      <c r="EC68" s="128"/>
      <c r="ED68" s="128"/>
      <c r="EE68" s="128"/>
      <c r="EF68" s="128"/>
      <c r="EG68" s="128"/>
      <c r="EH68" s="128"/>
      <c r="EI68" s="128"/>
      <c r="EJ68" s="128"/>
      <c r="EK68" s="128"/>
      <c r="EL68" s="128"/>
      <c r="EM68" s="128"/>
      <c r="EN68" s="128"/>
      <c r="EO68" s="128"/>
      <c r="EP68" s="128"/>
      <c r="EQ68" s="128"/>
      <c r="ER68" s="128"/>
      <c r="ES68" s="128"/>
      <c r="ET68" s="128"/>
      <c r="EU68" s="128"/>
      <c r="EV68" s="128"/>
      <c r="EW68" s="128"/>
      <c r="EX68" s="128"/>
      <c r="EY68" s="128"/>
      <c r="EZ68" s="128"/>
      <c r="FA68" s="128"/>
      <c r="FB68" s="128"/>
      <c r="FC68" s="128"/>
      <c r="FD68" s="128"/>
    </row>
    <row r="69" spans="1:160" s="1" customFormat="1" ht="29.25" customHeight="1" x14ac:dyDescent="0.25">
      <c r="A69" s="89"/>
      <c r="B69" s="89"/>
      <c r="C69" s="89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128"/>
      <c r="BK69" s="128"/>
      <c r="BL69" s="128"/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  <c r="CE69" s="128"/>
      <c r="CF69" s="128"/>
      <c r="CG69" s="128"/>
      <c r="CH69" s="128"/>
      <c r="CI69" s="128"/>
      <c r="CJ69" s="128"/>
      <c r="CK69" s="128"/>
      <c r="CL69" s="128"/>
      <c r="CM69" s="128"/>
      <c r="CN69" s="128"/>
      <c r="CO69" s="128"/>
      <c r="CP69" s="128"/>
      <c r="CQ69" s="128"/>
      <c r="CR69" s="128"/>
      <c r="CS69" s="128"/>
      <c r="CT69" s="128"/>
      <c r="CU69" s="128"/>
      <c r="CV69" s="128"/>
      <c r="CW69" s="128"/>
      <c r="CX69" s="128"/>
      <c r="CY69" s="128"/>
      <c r="CZ69" s="128"/>
      <c r="DA69" s="128"/>
      <c r="DB69" s="128"/>
      <c r="DC69" s="128"/>
      <c r="DD69" s="128"/>
      <c r="DE69" s="128"/>
      <c r="DF69" s="128"/>
      <c r="DG69" s="128"/>
      <c r="DH69" s="128"/>
      <c r="DI69" s="128"/>
      <c r="DJ69" s="128"/>
      <c r="DK69" s="128"/>
      <c r="DL69" s="128"/>
      <c r="DM69" s="128"/>
      <c r="DN69" s="128"/>
      <c r="DO69" s="128"/>
      <c r="DP69" s="128"/>
      <c r="DQ69" s="128"/>
      <c r="DR69" s="128"/>
      <c r="DS69" s="128"/>
      <c r="DT69" s="128"/>
      <c r="DU69" s="128"/>
      <c r="DV69" s="128"/>
      <c r="DW69" s="128"/>
      <c r="DX69" s="128"/>
      <c r="DY69" s="128"/>
      <c r="DZ69" s="128"/>
      <c r="EA69" s="128"/>
      <c r="EB69" s="128"/>
      <c r="EC69" s="128"/>
      <c r="ED69" s="128"/>
      <c r="EE69" s="128"/>
      <c r="EF69" s="128"/>
      <c r="EG69" s="128"/>
      <c r="EH69" s="128"/>
      <c r="EI69" s="128"/>
      <c r="EJ69" s="128"/>
      <c r="EK69" s="128"/>
      <c r="EL69" s="128"/>
      <c r="EM69" s="128"/>
      <c r="EN69" s="128"/>
      <c r="EO69" s="128"/>
      <c r="EP69" s="128"/>
      <c r="EQ69" s="128"/>
      <c r="ER69" s="128"/>
      <c r="ES69" s="128"/>
      <c r="ET69" s="128"/>
      <c r="EU69" s="128"/>
      <c r="EV69" s="128"/>
      <c r="EW69" s="128"/>
      <c r="EX69" s="128"/>
      <c r="EY69" s="128"/>
      <c r="EZ69" s="128"/>
      <c r="FA69" s="128"/>
      <c r="FB69" s="128"/>
      <c r="FC69" s="128"/>
      <c r="FD69" s="128"/>
    </row>
    <row r="70" spans="1:160" s="1" customFormat="1" ht="32.25" customHeight="1" x14ac:dyDescent="0.25">
      <c r="A70" s="89"/>
      <c r="B70" s="89"/>
      <c r="C70" s="89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128"/>
      <c r="BK70" s="128"/>
      <c r="BL70" s="128"/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/>
      <c r="BZ70" s="128"/>
      <c r="CA70" s="128"/>
      <c r="CB70" s="128"/>
      <c r="CC70" s="128"/>
      <c r="CD70" s="128"/>
      <c r="CE70" s="128"/>
      <c r="CF70" s="128"/>
      <c r="CG70" s="128"/>
      <c r="CH70" s="128"/>
      <c r="CI70" s="128"/>
      <c r="CJ70" s="128"/>
      <c r="CK70" s="128"/>
      <c r="CL70" s="128"/>
      <c r="CM70" s="128"/>
      <c r="CN70" s="128"/>
      <c r="CO70" s="128"/>
      <c r="CP70" s="128"/>
      <c r="CQ70" s="128"/>
      <c r="CR70" s="128"/>
      <c r="CS70" s="128"/>
      <c r="CT70" s="128"/>
      <c r="CU70" s="128"/>
      <c r="CV70" s="128"/>
      <c r="CW70" s="128"/>
      <c r="CX70" s="128"/>
      <c r="CY70" s="128"/>
      <c r="CZ70" s="128"/>
      <c r="DA70" s="128"/>
      <c r="DB70" s="128"/>
      <c r="DC70" s="128"/>
      <c r="DD70" s="128"/>
      <c r="DE70" s="128"/>
      <c r="DF70" s="128"/>
      <c r="DG70" s="128"/>
      <c r="DH70" s="128"/>
      <c r="DI70" s="128"/>
      <c r="DJ70" s="128"/>
      <c r="DK70" s="128"/>
      <c r="DL70" s="128"/>
      <c r="DM70" s="128"/>
      <c r="DN70" s="128"/>
      <c r="DO70" s="128"/>
      <c r="DP70" s="128"/>
      <c r="DQ70" s="128"/>
      <c r="DR70" s="128"/>
      <c r="DS70" s="128"/>
      <c r="DT70" s="128"/>
      <c r="DU70" s="128"/>
      <c r="DV70" s="128"/>
      <c r="DW70" s="128"/>
      <c r="DX70" s="128"/>
      <c r="DY70" s="128"/>
      <c r="DZ70" s="128"/>
      <c r="EA70" s="128"/>
      <c r="EB70" s="128"/>
      <c r="EC70" s="128"/>
      <c r="ED70" s="128"/>
      <c r="EE70" s="128"/>
      <c r="EF70" s="128"/>
      <c r="EG70" s="128"/>
      <c r="EH70" s="128"/>
      <c r="EI70" s="128"/>
      <c r="EJ70" s="128"/>
      <c r="EK70" s="128"/>
      <c r="EL70" s="128"/>
      <c r="EM70" s="128"/>
      <c r="EN70" s="128"/>
      <c r="EO70" s="128"/>
      <c r="EP70" s="128"/>
      <c r="EQ70" s="128"/>
      <c r="ER70" s="128"/>
      <c r="ES70" s="128"/>
      <c r="ET70" s="128"/>
      <c r="EU70" s="128"/>
      <c r="EV70" s="128"/>
      <c r="EW70" s="128"/>
      <c r="EX70" s="128"/>
      <c r="EY70" s="128"/>
      <c r="EZ70" s="128"/>
      <c r="FA70" s="128"/>
      <c r="FB70" s="128"/>
      <c r="FC70" s="128"/>
      <c r="FD70" s="128"/>
    </row>
    <row r="71" spans="1:160" s="1" customFormat="1" ht="11.25" customHeight="1" x14ac:dyDescent="0.25">
      <c r="A71" s="89"/>
      <c r="B71" s="89"/>
      <c r="C71" s="89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128"/>
      <c r="BK71" s="128"/>
      <c r="BL71" s="128"/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/>
      <c r="BZ71" s="128"/>
      <c r="CA71" s="128"/>
      <c r="CB71" s="128"/>
      <c r="CC71" s="128"/>
      <c r="CD71" s="128"/>
      <c r="CE71" s="128"/>
      <c r="CF71" s="128"/>
      <c r="CG71" s="128"/>
      <c r="CH71" s="128"/>
      <c r="CI71" s="128"/>
      <c r="CJ71" s="128"/>
      <c r="CK71" s="128"/>
      <c r="CL71" s="128"/>
      <c r="CM71" s="128"/>
      <c r="CN71" s="128"/>
      <c r="CO71" s="128"/>
      <c r="CP71" s="128"/>
      <c r="CQ71" s="128"/>
      <c r="CR71" s="128"/>
      <c r="CS71" s="128"/>
      <c r="CT71" s="128"/>
      <c r="CU71" s="128"/>
      <c r="CV71" s="128"/>
      <c r="CW71" s="128"/>
      <c r="CX71" s="128"/>
      <c r="CY71" s="128"/>
      <c r="CZ71" s="128"/>
      <c r="DA71" s="128"/>
      <c r="DB71" s="128"/>
      <c r="DC71" s="128"/>
      <c r="DD71" s="128"/>
      <c r="DE71" s="128"/>
      <c r="DF71" s="128"/>
      <c r="DG71" s="128"/>
      <c r="DH71" s="128"/>
      <c r="DI71" s="128"/>
      <c r="DJ71" s="128"/>
      <c r="DK71" s="128"/>
      <c r="DL71" s="128"/>
      <c r="DM71" s="128"/>
      <c r="DN71" s="128"/>
      <c r="DO71" s="128"/>
      <c r="DP71" s="128"/>
      <c r="DQ71" s="128"/>
      <c r="DR71" s="128"/>
      <c r="DS71" s="128"/>
      <c r="DT71" s="128"/>
      <c r="DU71" s="128"/>
      <c r="DV71" s="128"/>
      <c r="DW71" s="128"/>
      <c r="DX71" s="128"/>
      <c r="DY71" s="128"/>
      <c r="DZ71" s="128"/>
      <c r="EA71" s="128"/>
      <c r="EB71" s="128"/>
      <c r="EC71" s="128"/>
      <c r="ED71" s="128"/>
      <c r="EE71" s="128"/>
      <c r="EF71" s="128"/>
      <c r="EG71" s="128"/>
      <c r="EH71" s="128"/>
      <c r="EI71" s="128"/>
      <c r="EJ71" s="128"/>
      <c r="EK71" s="128"/>
      <c r="EL71" s="128"/>
      <c r="EM71" s="128"/>
      <c r="EN71" s="128"/>
      <c r="EO71" s="128"/>
      <c r="EP71" s="128"/>
      <c r="EQ71" s="128"/>
      <c r="ER71" s="128"/>
      <c r="ES71" s="128"/>
      <c r="ET71" s="128"/>
      <c r="EU71" s="128"/>
      <c r="EV71" s="128"/>
      <c r="EW71" s="128"/>
      <c r="EX71" s="128"/>
      <c r="EY71" s="128"/>
      <c r="EZ71" s="128"/>
      <c r="FA71" s="128"/>
      <c r="FB71" s="128"/>
      <c r="FC71" s="128"/>
      <c r="FD71" s="128"/>
    </row>
    <row r="72" spans="1:160" s="1" customFormat="1" ht="20.25" customHeight="1" x14ac:dyDescent="0.25">
      <c r="A72" s="129"/>
      <c r="B72" s="130"/>
      <c r="C72" s="89"/>
      <c r="D72" s="89"/>
      <c r="E72" s="89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128"/>
      <c r="BK72" s="128"/>
      <c r="BL72" s="128"/>
      <c r="BM72" s="128"/>
      <c r="BN72" s="128"/>
      <c r="BO72" s="128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/>
      <c r="BZ72" s="128"/>
      <c r="CA72" s="128"/>
      <c r="CB72" s="128"/>
      <c r="CC72" s="128"/>
      <c r="CD72" s="128"/>
      <c r="CE72" s="128"/>
      <c r="CF72" s="128"/>
      <c r="CG72" s="128"/>
      <c r="CH72" s="128"/>
      <c r="CI72" s="128"/>
      <c r="CJ72" s="128"/>
      <c r="CK72" s="128"/>
      <c r="CL72" s="128"/>
      <c r="CM72" s="128"/>
      <c r="CN72" s="128"/>
      <c r="CO72" s="128"/>
      <c r="CP72" s="128"/>
      <c r="CQ72" s="128"/>
      <c r="CR72" s="128"/>
      <c r="CS72" s="128"/>
      <c r="CT72" s="128"/>
      <c r="CU72" s="128"/>
      <c r="CV72" s="128"/>
      <c r="CW72" s="128"/>
      <c r="CX72" s="128"/>
      <c r="CY72" s="128"/>
      <c r="CZ72" s="128"/>
      <c r="DA72" s="128"/>
      <c r="DB72" s="128"/>
      <c r="DC72" s="128"/>
      <c r="DD72" s="128"/>
      <c r="DE72" s="128"/>
      <c r="DF72" s="128"/>
      <c r="DG72" s="128"/>
      <c r="DH72" s="128"/>
      <c r="DI72" s="128"/>
      <c r="DJ72" s="128"/>
      <c r="DK72" s="128"/>
      <c r="DL72" s="128"/>
      <c r="DM72" s="128"/>
      <c r="DN72" s="128"/>
      <c r="DO72" s="128"/>
      <c r="DP72" s="128"/>
      <c r="DQ72" s="128"/>
      <c r="DR72" s="128"/>
      <c r="DS72" s="128"/>
      <c r="DT72" s="128"/>
      <c r="DU72" s="128"/>
      <c r="DV72" s="128"/>
      <c r="DW72" s="128"/>
      <c r="DX72" s="128"/>
      <c r="DY72" s="128"/>
      <c r="DZ72" s="128"/>
      <c r="EA72" s="128"/>
      <c r="EB72" s="128"/>
      <c r="EC72" s="128"/>
      <c r="ED72" s="128"/>
      <c r="EE72" s="128"/>
      <c r="EF72" s="128"/>
      <c r="EG72" s="128"/>
      <c r="EH72" s="128"/>
      <c r="EI72" s="128"/>
      <c r="EJ72" s="128"/>
      <c r="EK72" s="128"/>
      <c r="EL72" s="128"/>
      <c r="EM72" s="128"/>
      <c r="EN72" s="128"/>
      <c r="EO72" s="128"/>
      <c r="EP72" s="128"/>
      <c r="EQ72" s="128"/>
      <c r="ER72" s="128"/>
      <c r="ES72" s="128"/>
      <c r="ET72" s="128"/>
      <c r="EU72" s="128"/>
      <c r="EV72" s="128"/>
      <c r="EW72" s="128"/>
      <c r="EX72" s="128"/>
      <c r="EY72" s="128"/>
      <c r="EZ72" s="128"/>
      <c r="FA72" s="128"/>
      <c r="FB72" s="128"/>
      <c r="FC72" s="128"/>
      <c r="FD72" s="128"/>
    </row>
    <row r="73" spans="1:160" s="1" customFormat="1" ht="11.25" customHeight="1" x14ac:dyDescent="0.25">
      <c r="A73" s="5"/>
      <c r="B73" s="89"/>
      <c r="C73" s="89"/>
      <c r="D73" s="89"/>
      <c r="E73" s="89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128"/>
      <c r="BK73" s="128"/>
      <c r="BL73" s="128"/>
      <c r="BM73" s="128"/>
      <c r="BN73" s="128"/>
      <c r="BO73" s="128"/>
      <c r="BP73" s="128"/>
      <c r="BQ73" s="128"/>
      <c r="BR73" s="128"/>
      <c r="BS73" s="128"/>
      <c r="BT73" s="128"/>
      <c r="BU73" s="128"/>
      <c r="BV73" s="128"/>
      <c r="BW73" s="128"/>
      <c r="BX73" s="128"/>
      <c r="BY73" s="128"/>
      <c r="BZ73" s="128"/>
      <c r="CA73" s="128"/>
      <c r="CB73" s="128"/>
      <c r="CC73" s="128"/>
      <c r="CD73" s="128"/>
      <c r="CE73" s="128"/>
      <c r="CF73" s="128"/>
      <c r="CG73" s="128"/>
      <c r="CH73" s="128"/>
      <c r="CI73" s="128"/>
      <c r="CJ73" s="128"/>
      <c r="CK73" s="128"/>
      <c r="CL73" s="128"/>
      <c r="CM73" s="128"/>
      <c r="CN73" s="128"/>
      <c r="CO73" s="128"/>
      <c r="CP73" s="128"/>
      <c r="CQ73" s="128"/>
      <c r="CR73" s="128"/>
      <c r="CS73" s="128"/>
      <c r="CT73" s="128"/>
      <c r="CU73" s="128"/>
      <c r="CV73" s="128"/>
      <c r="CW73" s="128"/>
      <c r="CX73" s="128"/>
      <c r="CY73" s="128"/>
      <c r="CZ73" s="128"/>
      <c r="DA73" s="128"/>
      <c r="DB73" s="128"/>
      <c r="DC73" s="128"/>
      <c r="DD73" s="128"/>
      <c r="DE73" s="128"/>
      <c r="DF73" s="128"/>
      <c r="DG73" s="128"/>
      <c r="DH73" s="128"/>
      <c r="DI73" s="128"/>
      <c r="DJ73" s="128"/>
      <c r="DK73" s="128"/>
      <c r="DL73" s="128"/>
      <c r="DM73" s="128"/>
      <c r="DN73" s="128"/>
      <c r="DO73" s="128"/>
      <c r="DP73" s="128"/>
      <c r="DQ73" s="128"/>
      <c r="DR73" s="128"/>
      <c r="DS73" s="128"/>
      <c r="DT73" s="128"/>
      <c r="DU73" s="128"/>
      <c r="DV73" s="128"/>
      <c r="DW73" s="128"/>
      <c r="DX73" s="128"/>
      <c r="DY73" s="128"/>
      <c r="DZ73" s="128"/>
      <c r="EA73" s="128"/>
      <c r="EB73" s="128"/>
      <c r="EC73" s="128"/>
      <c r="ED73" s="128"/>
      <c r="EE73" s="128"/>
      <c r="EF73" s="128"/>
      <c r="EG73" s="128"/>
      <c r="EH73" s="128"/>
      <c r="EI73" s="128"/>
      <c r="EJ73" s="128"/>
      <c r="EK73" s="128"/>
      <c r="EL73" s="128"/>
      <c r="EM73" s="128"/>
      <c r="EN73" s="128"/>
      <c r="EO73" s="128"/>
      <c r="EP73" s="128"/>
      <c r="EQ73" s="128"/>
      <c r="ER73" s="128"/>
      <c r="ES73" s="128"/>
      <c r="ET73" s="128"/>
      <c r="EU73" s="128"/>
      <c r="EV73" s="128"/>
      <c r="EW73" s="128"/>
      <c r="EX73" s="128"/>
      <c r="EY73" s="128"/>
      <c r="EZ73" s="128"/>
      <c r="FA73" s="128"/>
      <c r="FB73" s="128"/>
      <c r="FC73" s="128"/>
      <c r="FD73" s="128"/>
    </row>
    <row r="74" spans="1:160" s="1" customFormat="1" ht="20.25" customHeight="1" x14ac:dyDescent="0.25">
      <c r="A74" s="5"/>
      <c r="B74" s="89"/>
      <c r="C74" s="89"/>
      <c r="D74" s="89"/>
      <c r="E74" s="89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128"/>
      <c r="BK74" s="128"/>
      <c r="BL74" s="128"/>
      <c r="BM74" s="128"/>
      <c r="BN74" s="128"/>
      <c r="BO74" s="128"/>
      <c r="BP74" s="128"/>
      <c r="BQ74" s="128"/>
      <c r="BR74" s="128"/>
      <c r="BS74" s="128"/>
      <c r="BT74" s="128"/>
      <c r="BU74" s="128"/>
      <c r="BV74" s="128"/>
      <c r="BW74" s="128"/>
      <c r="BX74" s="128"/>
      <c r="BY74" s="128"/>
      <c r="BZ74" s="128"/>
      <c r="CA74" s="128"/>
      <c r="CB74" s="128"/>
      <c r="CC74" s="128"/>
      <c r="CD74" s="128"/>
      <c r="CE74" s="128"/>
      <c r="CF74" s="128"/>
      <c r="CG74" s="128"/>
      <c r="CH74" s="128"/>
      <c r="CI74" s="128"/>
      <c r="CJ74" s="128"/>
      <c r="CK74" s="128"/>
      <c r="CL74" s="128"/>
      <c r="CM74" s="128"/>
      <c r="CN74" s="128"/>
      <c r="CO74" s="128"/>
      <c r="CP74" s="128"/>
      <c r="CQ74" s="128"/>
      <c r="CR74" s="128"/>
      <c r="CS74" s="128"/>
      <c r="CT74" s="128"/>
      <c r="CU74" s="128"/>
      <c r="CV74" s="128"/>
      <c r="CW74" s="128"/>
      <c r="CX74" s="128"/>
      <c r="CY74" s="128"/>
      <c r="CZ74" s="128"/>
      <c r="DA74" s="128"/>
      <c r="DB74" s="128"/>
      <c r="DC74" s="128"/>
      <c r="DD74" s="128"/>
      <c r="DE74" s="128"/>
      <c r="DF74" s="128"/>
      <c r="DG74" s="128"/>
      <c r="DH74" s="128"/>
      <c r="DI74" s="128"/>
      <c r="DJ74" s="128"/>
      <c r="DK74" s="128"/>
      <c r="DL74" s="128"/>
      <c r="DM74" s="128"/>
      <c r="DN74" s="128"/>
      <c r="DO74" s="128"/>
      <c r="DP74" s="128"/>
      <c r="DQ74" s="128"/>
      <c r="DR74" s="128"/>
      <c r="DS74" s="128"/>
      <c r="DT74" s="128"/>
      <c r="DU74" s="128"/>
      <c r="DV74" s="128"/>
      <c r="DW74" s="128"/>
      <c r="DX74" s="128"/>
      <c r="DY74" s="128"/>
      <c r="DZ74" s="128"/>
      <c r="EA74" s="128"/>
      <c r="EB74" s="128"/>
      <c r="EC74" s="128"/>
      <c r="ED74" s="128"/>
      <c r="EE74" s="128"/>
      <c r="EF74" s="128"/>
      <c r="EG74" s="128"/>
      <c r="EH74" s="128"/>
      <c r="EI74" s="128"/>
      <c r="EJ74" s="128"/>
      <c r="EK74" s="128"/>
      <c r="EL74" s="128"/>
      <c r="EM74" s="128"/>
      <c r="EN74" s="128"/>
      <c r="EO74" s="128"/>
      <c r="EP74" s="128"/>
      <c r="EQ74" s="128"/>
      <c r="ER74" s="128"/>
      <c r="ES74" s="128"/>
      <c r="ET74" s="128"/>
      <c r="EU74" s="128"/>
      <c r="EV74" s="128"/>
      <c r="EW74" s="128"/>
      <c r="EX74" s="128"/>
      <c r="EY74" s="128"/>
      <c r="EZ74" s="128"/>
      <c r="FA74" s="128"/>
      <c r="FB74" s="128"/>
      <c r="FC74" s="128"/>
      <c r="FD74" s="128"/>
    </row>
    <row r="75" spans="1:160" s="1" customFormat="1" ht="13.5" customHeight="1" x14ac:dyDescent="0.25">
      <c r="A75" s="5"/>
      <c r="B75" s="89"/>
      <c r="C75" s="89"/>
      <c r="D75" s="89"/>
      <c r="E75" s="89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128"/>
      <c r="BK75" s="128"/>
      <c r="BL75" s="128"/>
      <c r="BM75" s="128"/>
      <c r="BN75" s="128"/>
      <c r="BO75" s="128"/>
      <c r="BP75" s="128"/>
      <c r="BQ75" s="128"/>
      <c r="BR75" s="128"/>
      <c r="BS75" s="128"/>
      <c r="BT75" s="128"/>
      <c r="BU75" s="128"/>
      <c r="BV75" s="128"/>
      <c r="BW75" s="128"/>
      <c r="BX75" s="128"/>
      <c r="BY75" s="128"/>
      <c r="BZ75" s="128"/>
      <c r="CA75" s="128"/>
      <c r="CB75" s="128"/>
      <c r="CC75" s="128"/>
      <c r="CD75" s="128"/>
      <c r="CE75" s="128"/>
      <c r="CF75" s="128"/>
      <c r="CG75" s="128"/>
      <c r="CH75" s="128"/>
      <c r="CI75" s="128"/>
      <c r="CJ75" s="128"/>
      <c r="CK75" s="128"/>
      <c r="CL75" s="128"/>
      <c r="CM75" s="128"/>
      <c r="CN75" s="128"/>
      <c r="CO75" s="128"/>
      <c r="CP75" s="128"/>
      <c r="CQ75" s="128"/>
      <c r="CR75" s="128"/>
      <c r="CS75" s="128"/>
      <c r="CT75" s="128"/>
      <c r="CU75" s="128"/>
      <c r="CV75" s="128"/>
      <c r="CW75" s="128"/>
      <c r="CX75" s="128"/>
      <c r="CY75" s="128"/>
      <c r="CZ75" s="128"/>
      <c r="DA75" s="128"/>
      <c r="DB75" s="128"/>
      <c r="DC75" s="128"/>
      <c r="DD75" s="128"/>
      <c r="DE75" s="128"/>
      <c r="DF75" s="128"/>
      <c r="DG75" s="128"/>
      <c r="DH75" s="128"/>
      <c r="DI75" s="128"/>
      <c r="DJ75" s="128"/>
      <c r="DK75" s="128"/>
      <c r="DL75" s="128"/>
      <c r="DM75" s="128"/>
      <c r="DN75" s="128"/>
      <c r="DO75" s="128"/>
      <c r="DP75" s="128"/>
      <c r="DQ75" s="128"/>
      <c r="DR75" s="128"/>
      <c r="DS75" s="128"/>
      <c r="DT75" s="128"/>
      <c r="DU75" s="128"/>
      <c r="DV75" s="128"/>
      <c r="DW75" s="128"/>
      <c r="DX75" s="128"/>
      <c r="DY75" s="128"/>
      <c r="DZ75" s="128"/>
      <c r="EA75" s="128"/>
      <c r="EB75" s="128"/>
      <c r="EC75" s="128"/>
      <c r="ED75" s="128"/>
      <c r="EE75" s="128"/>
      <c r="EF75" s="128"/>
      <c r="EG75" s="128"/>
      <c r="EH75" s="128"/>
      <c r="EI75" s="128"/>
      <c r="EJ75" s="128"/>
      <c r="EK75" s="128"/>
      <c r="EL75" s="128"/>
      <c r="EM75" s="128"/>
      <c r="EN75" s="128"/>
      <c r="EO75" s="128"/>
      <c r="EP75" s="128"/>
      <c r="EQ75" s="128"/>
      <c r="ER75" s="128"/>
      <c r="ES75" s="128"/>
      <c r="ET75" s="128"/>
      <c r="EU75" s="128"/>
      <c r="EV75" s="128"/>
      <c r="EW75" s="128"/>
      <c r="EX75" s="128"/>
      <c r="EY75" s="128"/>
      <c r="EZ75" s="128"/>
      <c r="FA75" s="128"/>
      <c r="FB75" s="128"/>
      <c r="FC75" s="128"/>
      <c r="FD75" s="128"/>
    </row>
    <row r="76" spans="1:160" s="8" customFormat="1" ht="15" x14ac:dyDescent="0.25">
      <c r="A76" s="5"/>
      <c r="B76" s="89"/>
      <c r="C76" s="89"/>
      <c r="D76" s="89"/>
      <c r="E76" s="89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128"/>
      <c r="AQ76" s="128"/>
      <c r="AR76" s="128"/>
      <c r="AS76" s="128"/>
      <c r="AT76" s="128"/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</row>
    <row r="77" spans="1:160" s="8" customFormat="1" ht="15" x14ac:dyDescent="0.25">
      <c r="A77" s="5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</row>
    <row r="78" spans="1:160" s="8" customFormat="1" ht="15" x14ac:dyDescent="0.25">
      <c r="A78" s="5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128"/>
      <c r="AQ78" s="128"/>
      <c r="AR78" s="128"/>
      <c r="AS78" s="128"/>
      <c r="AT78" s="128"/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</row>
    <row r="79" spans="1:160" s="8" customFormat="1" ht="15" x14ac:dyDescent="0.25">
      <c r="A79" s="5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</row>
    <row r="80" spans="1:160" s="8" customFormat="1" ht="15" x14ac:dyDescent="0.25">
      <c r="A80" s="5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</row>
    <row r="81" spans="1:160" s="8" customFormat="1" ht="15" x14ac:dyDescent="0.25">
      <c r="A81" s="5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128"/>
      <c r="AQ81" s="128"/>
      <c r="AR81" s="128"/>
      <c r="AS81" s="128"/>
      <c r="AT81" s="128"/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</row>
    <row r="82" spans="1:160" s="8" customFormat="1" ht="15.75" customHeight="1" x14ac:dyDescent="0.25">
      <c r="A82" s="5"/>
      <c r="B82" s="89"/>
      <c r="C82" s="89"/>
      <c r="D82" s="89"/>
      <c r="E82" s="89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28"/>
      <c r="AQ82" s="128"/>
      <c r="AR82" s="128"/>
      <c r="AS82" s="128"/>
      <c r="AT82" s="128"/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</row>
    <row r="83" spans="1:160" s="8" customFormat="1" ht="15" x14ac:dyDescent="0.25">
      <c r="A83" s="5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128"/>
      <c r="AQ83" s="128"/>
      <c r="AR83" s="128"/>
      <c r="AS83" s="128"/>
      <c r="AT83" s="128"/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</row>
    <row r="84" spans="1:160" s="8" customFormat="1" ht="15" x14ac:dyDescent="0.25">
      <c r="A84" s="5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128"/>
      <c r="AQ84" s="128"/>
      <c r="AR84" s="128"/>
      <c r="AS84" s="128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</row>
    <row r="85" spans="1:160" s="8" customFormat="1" ht="15" x14ac:dyDescent="0.25">
      <c r="A85" s="5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</row>
    <row r="86" spans="1:160" ht="15" x14ac:dyDescent="0.25"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</row>
    <row r="87" spans="1:160" ht="15" x14ac:dyDescent="0.2"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</row>
    <row r="88" spans="1:160" ht="15" x14ac:dyDescent="0.2"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</row>
    <row r="89" spans="1:160" ht="15" x14ac:dyDescent="0.2"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</row>
    <row r="90" spans="1:160" ht="15" x14ac:dyDescent="0.2"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  <c r="AM90" s="131"/>
      <c r="AN90" s="131"/>
      <c r="AO90" s="131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</row>
    <row r="91" spans="1:160" s="11" customFormat="1" ht="15" x14ac:dyDescent="0.2">
      <c r="A91" s="5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  <c r="CQ91" s="131"/>
      <c r="CR91" s="131"/>
      <c r="CS91" s="131"/>
      <c r="CT91" s="131"/>
      <c r="CU91" s="131"/>
      <c r="CV91" s="131"/>
      <c r="CW91" s="131"/>
      <c r="CX91" s="131"/>
      <c r="CY91" s="131"/>
      <c r="CZ91" s="131"/>
      <c r="DA91" s="131"/>
      <c r="DB91" s="131"/>
      <c r="DC91" s="131"/>
      <c r="DD91" s="131"/>
      <c r="DE91" s="131"/>
      <c r="DF91" s="131"/>
      <c r="DG91" s="131"/>
      <c r="DH91" s="131"/>
      <c r="DI91" s="131"/>
      <c r="DJ91" s="131"/>
      <c r="DK91" s="131"/>
      <c r="DL91" s="131"/>
      <c r="DM91" s="131"/>
      <c r="DN91" s="131"/>
      <c r="DO91" s="131"/>
      <c r="DP91" s="131"/>
      <c r="DQ91" s="131"/>
      <c r="DR91" s="131"/>
      <c r="DS91" s="131"/>
      <c r="DT91" s="131"/>
      <c r="DU91" s="131"/>
      <c r="DV91" s="131"/>
      <c r="DW91" s="131"/>
      <c r="DX91" s="131"/>
      <c r="DY91" s="131"/>
      <c r="DZ91" s="131"/>
      <c r="EA91" s="131"/>
      <c r="EB91" s="131"/>
      <c r="EC91" s="131"/>
      <c r="ED91" s="131"/>
      <c r="EE91" s="131"/>
      <c r="EF91" s="131"/>
      <c r="EG91" s="131"/>
      <c r="EH91" s="131"/>
      <c r="EI91" s="131"/>
      <c r="EJ91" s="131"/>
      <c r="EK91" s="131"/>
      <c r="EL91" s="131"/>
      <c r="EM91" s="131"/>
      <c r="EN91" s="131"/>
      <c r="EO91" s="131"/>
      <c r="EP91" s="131"/>
      <c r="EQ91" s="131"/>
      <c r="ER91" s="131"/>
      <c r="ES91" s="131"/>
      <c r="ET91" s="131"/>
      <c r="EU91" s="131"/>
      <c r="EV91" s="131"/>
      <c r="EW91" s="131"/>
      <c r="EX91" s="131"/>
      <c r="EY91" s="131"/>
      <c r="EZ91" s="131"/>
      <c r="FA91" s="131"/>
      <c r="FB91" s="131"/>
      <c r="FC91" s="131"/>
      <c r="FD91" s="131"/>
    </row>
    <row r="92" spans="1:160" ht="15" x14ac:dyDescent="0.2"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</row>
    <row r="93" spans="1:160" ht="15" x14ac:dyDescent="0.2"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  <c r="AM93" s="131"/>
      <c r="AN93" s="131"/>
      <c r="AO93" s="131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</row>
    <row r="94" spans="1:160" ht="15" x14ac:dyDescent="0.2"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</row>
    <row r="95" spans="1:160" ht="15" x14ac:dyDescent="0.2"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</row>
    <row r="96" spans="1:160" s="11" customFormat="1" ht="15" x14ac:dyDescent="0.2">
      <c r="A96" s="5"/>
      <c r="B96" s="89"/>
      <c r="C96" s="89"/>
      <c r="D96" s="89"/>
      <c r="E96" s="89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  <c r="AM96" s="131"/>
      <c r="AN96" s="131"/>
      <c r="AO96" s="131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131"/>
      <c r="BK96" s="131"/>
      <c r="BL96" s="131"/>
      <c r="BM96" s="131"/>
      <c r="BN96" s="131"/>
      <c r="BO96" s="131"/>
      <c r="BP96" s="131"/>
      <c r="BQ96" s="131"/>
      <c r="BR96" s="131"/>
      <c r="BS96" s="131"/>
      <c r="BT96" s="131"/>
      <c r="BU96" s="131"/>
      <c r="BV96" s="131"/>
      <c r="BW96" s="131"/>
      <c r="BX96" s="131"/>
      <c r="BY96" s="131"/>
      <c r="BZ96" s="131"/>
      <c r="CA96" s="131"/>
      <c r="CB96" s="131"/>
      <c r="CC96" s="131"/>
      <c r="CD96" s="131"/>
      <c r="CE96" s="131"/>
      <c r="CF96" s="131"/>
      <c r="CG96" s="131"/>
      <c r="CH96" s="131"/>
      <c r="CI96" s="131"/>
      <c r="CJ96" s="131"/>
      <c r="CK96" s="131"/>
      <c r="CL96" s="131"/>
      <c r="CM96" s="131"/>
      <c r="CN96" s="131"/>
      <c r="CO96" s="131"/>
      <c r="CP96" s="131"/>
      <c r="CQ96" s="131"/>
      <c r="CR96" s="131"/>
      <c r="CS96" s="131"/>
      <c r="CT96" s="131"/>
      <c r="CU96" s="131"/>
      <c r="CV96" s="131"/>
      <c r="CW96" s="131"/>
      <c r="CX96" s="131"/>
      <c r="CY96" s="131"/>
      <c r="CZ96" s="131"/>
      <c r="DA96" s="131"/>
      <c r="DB96" s="131"/>
      <c r="DC96" s="131"/>
      <c r="DD96" s="131"/>
      <c r="DE96" s="131"/>
      <c r="DF96" s="131"/>
      <c r="DG96" s="131"/>
      <c r="DH96" s="131"/>
      <c r="DI96" s="131"/>
      <c r="DJ96" s="131"/>
      <c r="DK96" s="131"/>
      <c r="DL96" s="131"/>
      <c r="DM96" s="131"/>
      <c r="DN96" s="131"/>
      <c r="DO96" s="131"/>
      <c r="DP96" s="131"/>
      <c r="DQ96" s="131"/>
      <c r="DR96" s="131"/>
      <c r="DS96" s="131"/>
      <c r="DT96" s="131"/>
      <c r="DU96" s="131"/>
      <c r="DV96" s="131"/>
      <c r="DW96" s="131"/>
      <c r="DX96" s="131"/>
      <c r="DY96" s="131"/>
      <c r="DZ96" s="131"/>
      <c r="EA96" s="131"/>
      <c r="EB96" s="131"/>
      <c r="EC96" s="131"/>
      <c r="ED96" s="131"/>
      <c r="EE96" s="131"/>
      <c r="EF96" s="131"/>
      <c r="EG96" s="131"/>
      <c r="EH96" s="131"/>
      <c r="EI96" s="131"/>
      <c r="EJ96" s="131"/>
      <c r="EK96" s="131"/>
      <c r="EL96" s="131"/>
      <c r="EM96" s="131"/>
      <c r="EN96" s="131"/>
      <c r="EO96" s="131"/>
      <c r="EP96" s="131"/>
      <c r="EQ96" s="131"/>
      <c r="ER96" s="131"/>
      <c r="ES96" s="131"/>
      <c r="ET96" s="131"/>
      <c r="EU96" s="131"/>
      <c r="EV96" s="131"/>
      <c r="EW96" s="131"/>
      <c r="EX96" s="131"/>
      <c r="EY96" s="131"/>
      <c r="EZ96" s="131"/>
      <c r="FA96" s="131"/>
      <c r="FB96" s="131"/>
      <c r="FC96" s="131"/>
      <c r="FD96" s="131"/>
    </row>
    <row r="99" spans="1:160" s="11" customFormat="1" x14ac:dyDescent="0.2">
      <c r="A99" s="5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131"/>
      <c r="BK99" s="131"/>
      <c r="BL99" s="131"/>
      <c r="BM99" s="131"/>
      <c r="BN99" s="131"/>
      <c r="BO99" s="131"/>
      <c r="BP99" s="131"/>
      <c r="BQ99" s="131"/>
      <c r="BR99" s="131"/>
      <c r="BS99" s="131"/>
      <c r="BT99" s="131"/>
      <c r="BU99" s="131"/>
      <c r="BV99" s="131"/>
      <c r="BW99" s="131"/>
      <c r="BX99" s="131"/>
      <c r="BY99" s="131"/>
      <c r="BZ99" s="131"/>
      <c r="CA99" s="131"/>
      <c r="CB99" s="131"/>
      <c r="CC99" s="131"/>
      <c r="CD99" s="131"/>
      <c r="CE99" s="131"/>
      <c r="CF99" s="131"/>
      <c r="CG99" s="131"/>
      <c r="CH99" s="131"/>
      <c r="CI99" s="131"/>
      <c r="CJ99" s="131"/>
      <c r="CK99" s="131"/>
      <c r="CL99" s="131"/>
      <c r="CM99" s="131"/>
      <c r="CN99" s="131"/>
      <c r="CO99" s="131"/>
      <c r="CP99" s="131"/>
      <c r="CQ99" s="131"/>
      <c r="CR99" s="131"/>
      <c r="CS99" s="131"/>
      <c r="CT99" s="131"/>
      <c r="CU99" s="131"/>
      <c r="CV99" s="131"/>
      <c r="CW99" s="131"/>
      <c r="CX99" s="131"/>
      <c r="CY99" s="131"/>
      <c r="CZ99" s="131"/>
      <c r="DA99" s="131"/>
      <c r="DB99" s="131"/>
      <c r="DC99" s="131"/>
      <c r="DD99" s="131"/>
      <c r="DE99" s="131"/>
      <c r="DF99" s="131"/>
      <c r="DG99" s="131"/>
      <c r="DH99" s="131"/>
      <c r="DI99" s="131"/>
      <c r="DJ99" s="131"/>
      <c r="DK99" s="131"/>
      <c r="DL99" s="131"/>
      <c r="DM99" s="131"/>
      <c r="DN99" s="131"/>
      <c r="DO99" s="131"/>
      <c r="DP99" s="131"/>
      <c r="DQ99" s="131"/>
      <c r="DR99" s="131"/>
      <c r="DS99" s="131"/>
      <c r="DT99" s="131"/>
      <c r="DU99" s="131"/>
      <c r="DV99" s="131"/>
      <c r="DW99" s="131"/>
      <c r="DX99" s="131"/>
      <c r="DY99" s="131"/>
      <c r="DZ99" s="131"/>
      <c r="EA99" s="131"/>
      <c r="EB99" s="131"/>
      <c r="EC99" s="131"/>
      <c r="ED99" s="131"/>
      <c r="EE99" s="131"/>
      <c r="EF99" s="131"/>
      <c r="EG99" s="131"/>
      <c r="EH99" s="131"/>
      <c r="EI99" s="131"/>
      <c r="EJ99" s="131"/>
      <c r="EK99" s="131"/>
      <c r="EL99" s="131"/>
      <c r="EM99" s="131"/>
      <c r="EN99" s="131"/>
      <c r="EO99" s="131"/>
      <c r="EP99" s="131"/>
      <c r="EQ99" s="131"/>
      <c r="ER99" s="131"/>
      <c r="ES99" s="131"/>
      <c r="ET99" s="131"/>
      <c r="EU99" s="131"/>
      <c r="EV99" s="131"/>
      <c r="EW99" s="131"/>
      <c r="EX99" s="131"/>
      <c r="EY99" s="131"/>
      <c r="EZ99" s="131"/>
      <c r="FA99" s="131"/>
      <c r="FB99" s="131"/>
      <c r="FC99" s="131"/>
      <c r="FD99" s="131"/>
    </row>
    <row r="102" spans="1:160" s="11" customFormat="1" x14ac:dyDescent="0.2">
      <c r="A102" s="5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131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1"/>
      <c r="BA102" s="131"/>
      <c r="BB102" s="131"/>
      <c r="BC102" s="131"/>
      <c r="BD102" s="131"/>
      <c r="BE102" s="131"/>
      <c r="BF102" s="131"/>
      <c r="BG102" s="131"/>
      <c r="BH102" s="131"/>
      <c r="BI102" s="131"/>
      <c r="BJ102" s="131"/>
      <c r="BK102" s="131"/>
      <c r="BL102" s="131"/>
      <c r="BM102" s="131"/>
      <c r="BN102" s="131"/>
      <c r="BO102" s="131"/>
      <c r="BP102" s="131"/>
      <c r="BQ102" s="131"/>
      <c r="BR102" s="131"/>
      <c r="BS102" s="131"/>
      <c r="BT102" s="131"/>
      <c r="BU102" s="131"/>
      <c r="BV102" s="131"/>
      <c r="BW102" s="131"/>
      <c r="BX102" s="131"/>
      <c r="BY102" s="131"/>
      <c r="BZ102" s="131"/>
      <c r="CA102" s="131"/>
      <c r="CB102" s="131"/>
      <c r="CC102" s="131"/>
      <c r="CD102" s="131"/>
      <c r="CE102" s="131"/>
      <c r="CF102" s="131"/>
      <c r="CG102" s="131"/>
      <c r="CH102" s="131"/>
      <c r="CI102" s="131"/>
      <c r="CJ102" s="131"/>
      <c r="CK102" s="131"/>
      <c r="CL102" s="131"/>
      <c r="CM102" s="131"/>
      <c r="CN102" s="131"/>
      <c r="CO102" s="131"/>
      <c r="CP102" s="131"/>
      <c r="CQ102" s="131"/>
      <c r="CR102" s="131"/>
      <c r="CS102" s="131"/>
      <c r="CT102" s="131"/>
      <c r="CU102" s="131"/>
      <c r="CV102" s="131"/>
      <c r="CW102" s="131"/>
      <c r="CX102" s="131"/>
      <c r="CY102" s="131"/>
      <c r="CZ102" s="131"/>
      <c r="DA102" s="131"/>
      <c r="DB102" s="131"/>
      <c r="DC102" s="131"/>
      <c r="DD102" s="131"/>
      <c r="DE102" s="131"/>
      <c r="DF102" s="131"/>
      <c r="DG102" s="131"/>
      <c r="DH102" s="131"/>
      <c r="DI102" s="131"/>
      <c r="DJ102" s="131"/>
      <c r="DK102" s="131"/>
      <c r="DL102" s="131"/>
      <c r="DM102" s="131"/>
      <c r="DN102" s="131"/>
      <c r="DO102" s="131"/>
      <c r="DP102" s="131"/>
      <c r="DQ102" s="131"/>
      <c r="DR102" s="131"/>
      <c r="DS102" s="131"/>
      <c r="DT102" s="131"/>
      <c r="DU102" s="131"/>
      <c r="DV102" s="131"/>
      <c r="DW102" s="131"/>
      <c r="DX102" s="131"/>
      <c r="DY102" s="131"/>
      <c r="DZ102" s="131"/>
      <c r="EA102" s="131"/>
      <c r="EB102" s="131"/>
      <c r="EC102" s="131"/>
      <c r="ED102" s="131"/>
      <c r="EE102" s="131"/>
      <c r="EF102" s="131"/>
      <c r="EG102" s="131"/>
      <c r="EH102" s="131"/>
      <c r="EI102" s="131"/>
      <c r="EJ102" s="131"/>
      <c r="EK102" s="131"/>
      <c r="EL102" s="131"/>
      <c r="EM102" s="131"/>
      <c r="EN102" s="131"/>
      <c r="EO102" s="131"/>
      <c r="EP102" s="131"/>
      <c r="EQ102" s="131"/>
      <c r="ER102" s="131"/>
      <c r="ES102" s="131"/>
      <c r="ET102" s="131"/>
      <c r="EU102" s="131"/>
      <c r="EV102" s="131"/>
      <c r="EW102" s="131"/>
      <c r="EX102" s="131"/>
      <c r="EY102" s="131"/>
      <c r="EZ102" s="131"/>
      <c r="FA102" s="131"/>
      <c r="FB102" s="131"/>
      <c r="FC102" s="131"/>
      <c r="FD102" s="131"/>
    </row>
    <row r="105" spans="1:160" s="11" customFormat="1" x14ac:dyDescent="0.2">
      <c r="A105" s="5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131"/>
      <c r="BK105" s="131"/>
      <c r="BL105" s="131"/>
      <c r="BM105" s="131"/>
      <c r="BN105" s="131"/>
      <c r="BO105" s="131"/>
      <c r="BP105" s="131"/>
      <c r="BQ105" s="131"/>
      <c r="BR105" s="131"/>
      <c r="BS105" s="131"/>
      <c r="BT105" s="131"/>
      <c r="BU105" s="131"/>
      <c r="BV105" s="131"/>
      <c r="BW105" s="131"/>
      <c r="BX105" s="131"/>
      <c r="BY105" s="131"/>
      <c r="BZ105" s="131"/>
      <c r="CA105" s="131"/>
      <c r="CB105" s="131"/>
      <c r="CC105" s="131"/>
      <c r="CD105" s="131"/>
      <c r="CE105" s="131"/>
      <c r="CF105" s="131"/>
      <c r="CG105" s="131"/>
      <c r="CH105" s="131"/>
      <c r="CI105" s="131"/>
      <c r="CJ105" s="131"/>
      <c r="CK105" s="131"/>
      <c r="CL105" s="131"/>
      <c r="CM105" s="131"/>
      <c r="CN105" s="131"/>
      <c r="CO105" s="131"/>
      <c r="CP105" s="131"/>
      <c r="CQ105" s="131"/>
      <c r="CR105" s="131"/>
      <c r="CS105" s="131"/>
      <c r="CT105" s="131"/>
      <c r="CU105" s="131"/>
      <c r="CV105" s="131"/>
      <c r="CW105" s="131"/>
      <c r="CX105" s="131"/>
      <c r="CY105" s="131"/>
      <c r="CZ105" s="131"/>
      <c r="DA105" s="131"/>
      <c r="DB105" s="131"/>
      <c r="DC105" s="131"/>
      <c r="DD105" s="131"/>
      <c r="DE105" s="131"/>
      <c r="DF105" s="131"/>
      <c r="DG105" s="131"/>
      <c r="DH105" s="131"/>
      <c r="DI105" s="131"/>
      <c r="DJ105" s="131"/>
      <c r="DK105" s="131"/>
      <c r="DL105" s="131"/>
      <c r="DM105" s="131"/>
      <c r="DN105" s="131"/>
      <c r="DO105" s="131"/>
      <c r="DP105" s="131"/>
      <c r="DQ105" s="131"/>
      <c r="DR105" s="131"/>
      <c r="DS105" s="131"/>
      <c r="DT105" s="131"/>
      <c r="DU105" s="131"/>
      <c r="DV105" s="131"/>
      <c r="DW105" s="131"/>
      <c r="DX105" s="131"/>
      <c r="DY105" s="131"/>
      <c r="DZ105" s="131"/>
      <c r="EA105" s="131"/>
      <c r="EB105" s="131"/>
      <c r="EC105" s="131"/>
      <c r="ED105" s="131"/>
      <c r="EE105" s="131"/>
      <c r="EF105" s="131"/>
      <c r="EG105" s="131"/>
      <c r="EH105" s="131"/>
      <c r="EI105" s="131"/>
      <c r="EJ105" s="131"/>
      <c r="EK105" s="131"/>
      <c r="EL105" s="131"/>
      <c r="EM105" s="131"/>
      <c r="EN105" s="131"/>
      <c r="EO105" s="131"/>
      <c r="EP105" s="131"/>
      <c r="EQ105" s="131"/>
      <c r="ER105" s="131"/>
      <c r="ES105" s="131"/>
      <c r="ET105" s="131"/>
      <c r="EU105" s="131"/>
      <c r="EV105" s="131"/>
      <c r="EW105" s="131"/>
      <c r="EX105" s="131"/>
      <c r="EY105" s="131"/>
      <c r="EZ105" s="131"/>
      <c r="FA105" s="131"/>
      <c r="FB105" s="131"/>
      <c r="FC105" s="131"/>
      <c r="FD105" s="131"/>
    </row>
    <row r="107" spans="1:160" x14ac:dyDescent="0.2"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1"/>
      <c r="BA107" s="131"/>
      <c r="BB107" s="131"/>
      <c r="BC107" s="131"/>
      <c r="BD107" s="131"/>
      <c r="BE107" s="131"/>
      <c r="BF107" s="131"/>
      <c r="BG107" s="131"/>
      <c r="BH107" s="131"/>
      <c r="BI107" s="131"/>
    </row>
    <row r="110" spans="1:160" x14ac:dyDescent="0.2"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  <c r="BA110" s="131"/>
      <c r="BB110" s="131"/>
      <c r="BC110" s="131"/>
      <c r="BD110" s="131"/>
      <c r="BE110" s="131"/>
      <c r="BF110" s="131"/>
      <c r="BG110" s="131"/>
      <c r="BH110" s="131"/>
      <c r="BI110" s="131"/>
    </row>
    <row r="113" spans="2:160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131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1"/>
      <c r="BA113" s="131"/>
      <c r="BB113" s="131"/>
      <c r="BC113" s="131"/>
      <c r="BD113" s="131"/>
      <c r="BE113" s="131"/>
      <c r="BF113" s="131"/>
      <c r="BG113" s="131"/>
      <c r="BH113" s="131"/>
      <c r="BI113" s="131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</row>
    <row r="116" spans="2:160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131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1"/>
      <c r="BA116" s="131"/>
      <c r="BB116" s="131"/>
      <c r="BC116" s="131"/>
      <c r="BD116" s="131"/>
      <c r="BE116" s="131"/>
      <c r="BF116" s="131"/>
      <c r="BG116" s="131"/>
      <c r="BH116" s="131"/>
      <c r="BI116" s="131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</row>
  </sheetData>
  <mergeCells count="3">
    <mergeCell ref="A13:E13"/>
    <mergeCell ref="A14:E14"/>
    <mergeCell ref="A18:V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116"/>
  <sheetViews>
    <sheetView topLeftCell="AC19" workbookViewId="0">
      <selection activeCell="A26" sqref="A26:XFD26"/>
    </sheetView>
  </sheetViews>
  <sheetFormatPr defaultColWidth="9.140625" defaultRowHeight="12.75" x14ac:dyDescent="0.2"/>
  <cols>
    <col min="1" max="1" width="59.7109375" style="142" customWidth="1"/>
    <col min="2" max="5" width="7" style="143" customWidth="1"/>
    <col min="6" max="6" width="6.5703125" style="143" customWidth="1"/>
    <col min="7" max="7" width="6.28515625" style="143" customWidth="1"/>
    <col min="8" max="8" width="5.85546875" style="143" customWidth="1"/>
    <col min="9" max="9" width="6.140625" style="143" customWidth="1"/>
    <col min="10" max="10" width="5.7109375" style="143" customWidth="1"/>
    <col min="11" max="11" width="6.85546875" style="143" customWidth="1"/>
    <col min="12" max="12" width="7.140625" style="143" customWidth="1"/>
    <col min="13" max="13" width="7" style="143" customWidth="1"/>
    <col min="14" max="15" width="6.85546875" style="143" customWidth="1"/>
    <col min="16" max="16" width="8.28515625" style="143" customWidth="1"/>
    <col min="17" max="17" width="8" style="143" customWidth="1"/>
    <col min="18" max="18" width="7.5703125" style="143" customWidth="1"/>
    <col min="19" max="20" width="7.140625" style="143" customWidth="1"/>
    <col min="21" max="21" width="7.28515625" style="143" customWidth="1"/>
    <col min="22" max="22" width="6.85546875" style="143" customWidth="1"/>
    <col min="23" max="29" width="7.42578125" style="143" customWidth="1"/>
    <col min="30" max="30" width="8.5703125" style="143" customWidth="1"/>
    <col min="31" max="31" width="8" style="143" customWidth="1"/>
    <col min="32" max="39" width="7.42578125" style="143" customWidth="1"/>
    <col min="40" max="40" width="7.5703125" style="143" customWidth="1"/>
    <col min="41" max="41" width="7" style="143" customWidth="1"/>
    <col min="42" max="42" width="6.85546875" style="143" customWidth="1"/>
    <col min="43" max="43" width="8.42578125" style="143" customWidth="1"/>
    <col min="44" max="44" width="7.85546875" style="143" customWidth="1"/>
    <col min="45" max="60" width="9.140625" style="143"/>
    <col min="61" max="61" width="41.5703125" style="143" customWidth="1"/>
    <col min="62" max="160" width="9.140625" style="143"/>
    <col min="161" max="16384" width="9.140625" style="142"/>
  </cols>
  <sheetData>
    <row r="1" spans="1:160" s="5" customFormat="1" x14ac:dyDescent="0.2">
      <c r="B1" s="89"/>
      <c r="C1" s="89"/>
      <c r="D1" s="89"/>
      <c r="E1" s="90" t="s">
        <v>16</v>
      </c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9"/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  <c r="EV1" s="89"/>
      <c r="EW1" s="89"/>
      <c r="EX1" s="89"/>
      <c r="EY1" s="89"/>
      <c r="EZ1" s="89"/>
      <c r="FA1" s="89"/>
      <c r="FB1" s="89"/>
      <c r="FC1" s="89"/>
      <c r="FD1" s="89"/>
    </row>
    <row r="2" spans="1:160" s="5" customFormat="1" ht="4.5" customHeight="1" x14ac:dyDescent="0.2">
      <c r="B2" s="89"/>
      <c r="C2" s="89"/>
      <c r="D2" s="89"/>
      <c r="E2" s="90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  <c r="DL2" s="89"/>
      <c r="DM2" s="89"/>
      <c r="DN2" s="89"/>
      <c r="DO2" s="89"/>
      <c r="DP2" s="89"/>
      <c r="DQ2" s="89"/>
      <c r="DR2" s="89"/>
      <c r="DS2" s="89"/>
      <c r="DT2" s="89"/>
      <c r="DU2" s="89"/>
      <c r="DV2" s="89"/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  <c r="EV2" s="89"/>
      <c r="EW2" s="89"/>
      <c r="EX2" s="89"/>
      <c r="EY2" s="89"/>
      <c r="EZ2" s="89"/>
      <c r="FA2" s="89"/>
      <c r="FB2" s="89"/>
      <c r="FC2" s="89"/>
      <c r="FD2" s="89"/>
    </row>
    <row r="3" spans="1:160" s="31" customFormat="1" x14ac:dyDescent="0.2">
      <c r="B3" s="91"/>
      <c r="C3" s="91"/>
      <c r="D3" s="91"/>
      <c r="E3" s="91" t="s">
        <v>156</v>
      </c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</row>
    <row r="4" spans="1:160" s="31" customFormat="1" ht="15" x14ac:dyDescent="0.25">
      <c r="B4" s="91"/>
      <c r="C4" s="91"/>
      <c r="D4" s="91"/>
      <c r="E4" s="92" t="s">
        <v>157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</row>
    <row r="5" spans="1:160" s="31" customFormat="1" ht="15" x14ac:dyDescent="0.25">
      <c r="B5" s="91"/>
      <c r="C5" s="91"/>
      <c r="D5" s="91"/>
      <c r="E5" s="92" t="s">
        <v>158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</row>
    <row r="6" spans="1:160" s="31" customFormat="1" ht="15" x14ac:dyDescent="0.25">
      <c r="B6" s="91"/>
      <c r="C6" s="91"/>
      <c r="D6" s="91"/>
      <c r="E6" s="92" t="s">
        <v>159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</row>
    <row r="7" spans="1:160" customFormat="1" ht="15.75" x14ac:dyDescent="0.2">
      <c r="B7" s="132"/>
      <c r="C7" s="132"/>
      <c r="D7" s="132"/>
      <c r="E7" s="133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</row>
    <row r="8" spans="1:160" customFormat="1" ht="15" x14ac:dyDescent="0.25">
      <c r="B8" s="132"/>
      <c r="C8" s="132"/>
      <c r="D8" s="132"/>
      <c r="E8" s="134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</row>
    <row r="9" spans="1:160" customFormat="1" x14ac:dyDescent="0.2"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</row>
    <row r="10" spans="1:160" s="135" customFormat="1" ht="16.5" customHeight="1" x14ac:dyDescent="0.2">
      <c r="A10" s="135" t="s">
        <v>160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</row>
    <row r="11" spans="1:160" s="135" customFormat="1" ht="16.5" customHeight="1" x14ac:dyDescent="0.2">
      <c r="A11" s="135" t="s">
        <v>161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</row>
    <row r="12" spans="1:160" s="135" customFormat="1" ht="16.5" customHeight="1" x14ac:dyDescent="0.2">
      <c r="A12" s="135" t="s">
        <v>162</v>
      </c>
      <c r="B12" s="136"/>
      <c r="C12" s="136"/>
      <c r="D12" s="136"/>
      <c r="E12" s="136"/>
      <c r="F12" s="136"/>
      <c r="G12" s="136"/>
      <c r="H12" s="137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</row>
    <row r="13" spans="1:160" s="139" customFormat="1" ht="45" customHeight="1" x14ac:dyDescent="0.2">
      <c r="A13" s="227" t="s">
        <v>163</v>
      </c>
      <c r="B13" s="228"/>
      <c r="C13" s="228"/>
      <c r="D13" s="228"/>
      <c r="E13" s="22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</row>
    <row r="14" spans="1:160" s="141" customFormat="1" ht="18" customHeight="1" x14ac:dyDescent="0.2">
      <c r="A14" s="229" t="s">
        <v>164</v>
      </c>
      <c r="B14" s="229"/>
      <c r="C14" s="229"/>
      <c r="D14" s="229"/>
      <c r="E14" s="229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</row>
    <row r="15" spans="1:160" ht="14.25" customHeight="1" x14ac:dyDescent="0.2">
      <c r="E15" s="144"/>
      <c r="F15" s="144"/>
    </row>
    <row r="16" spans="1:160" s="18" customFormat="1" ht="15.75" x14ac:dyDescent="0.25">
      <c r="A16" s="145" t="s">
        <v>0</v>
      </c>
      <c r="B16" s="146"/>
      <c r="C16" s="146"/>
      <c r="D16" s="146"/>
      <c r="E16" s="146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</row>
    <row r="17" spans="1:61" s="142" customFormat="1" ht="15" customHeight="1" x14ac:dyDescent="0.2">
      <c r="B17" s="143"/>
      <c r="C17" s="143"/>
      <c r="D17" s="143"/>
      <c r="E17" s="143"/>
      <c r="F17" s="143"/>
      <c r="G17" s="143"/>
      <c r="H17" s="143"/>
      <c r="I17" s="143" t="s">
        <v>165</v>
      </c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</row>
    <row r="18" spans="1:61" s="142" customFormat="1" ht="30" customHeight="1" x14ac:dyDescent="0.25">
      <c r="A18" s="230" t="s">
        <v>217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</row>
    <row r="19" spans="1:61" s="142" customFormat="1" ht="16.5" customHeight="1" x14ac:dyDescent="0.2"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</row>
    <row r="20" spans="1:61" s="152" customFormat="1" ht="24" customHeight="1" x14ac:dyDescent="0.2">
      <c r="A20" s="147" t="s">
        <v>167</v>
      </c>
      <c r="B20" s="107" t="s">
        <v>218</v>
      </c>
      <c r="C20" s="107" t="s">
        <v>219</v>
      </c>
      <c r="D20" s="107" t="s">
        <v>220</v>
      </c>
      <c r="E20" s="107" t="s">
        <v>221</v>
      </c>
      <c r="F20" s="107" t="s">
        <v>222</v>
      </c>
      <c r="G20" s="107" t="s">
        <v>223</v>
      </c>
      <c r="H20" s="107" t="s">
        <v>224</v>
      </c>
      <c r="I20" s="107" t="s">
        <v>225</v>
      </c>
      <c r="J20" s="107" t="s">
        <v>226</v>
      </c>
      <c r="K20" s="107" t="s">
        <v>227</v>
      </c>
      <c r="L20" s="107" t="s">
        <v>228</v>
      </c>
      <c r="M20" s="107" t="s">
        <v>229</v>
      </c>
      <c r="N20" s="107" t="s">
        <v>230</v>
      </c>
      <c r="O20" s="107" t="s">
        <v>231</v>
      </c>
      <c r="P20" s="107" t="s">
        <v>232</v>
      </c>
      <c r="Q20" s="107" t="s">
        <v>233</v>
      </c>
      <c r="R20" s="107" t="s">
        <v>234</v>
      </c>
      <c r="S20" s="107" t="s">
        <v>235</v>
      </c>
      <c r="T20" s="107" t="s">
        <v>236</v>
      </c>
      <c r="U20" s="107" t="s">
        <v>237</v>
      </c>
      <c r="V20" s="107" t="s">
        <v>238</v>
      </c>
      <c r="W20" s="107" t="s">
        <v>239</v>
      </c>
      <c r="X20" s="107" t="s">
        <v>240</v>
      </c>
      <c r="Y20" s="107" t="s">
        <v>241</v>
      </c>
      <c r="Z20" s="107" t="s">
        <v>242</v>
      </c>
      <c r="AA20" s="107" t="s">
        <v>243</v>
      </c>
      <c r="AB20" s="107" t="s">
        <v>244</v>
      </c>
      <c r="AC20" s="107" t="s">
        <v>245</v>
      </c>
      <c r="AD20" s="107" t="s">
        <v>246</v>
      </c>
      <c r="AE20" s="107" t="s">
        <v>247</v>
      </c>
      <c r="AF20" s="107" t="s">
        <v>248</v>
      </c>
      <c r="AG20" s="107" t="s">
        <v>249</v>
      </c>
      <c r="AH20" s="107" t="s">
        <v>250</v>
      </c>
      <c r="AI20" s="107" t="s">
        <v>251</v>
      </c>
      <c r="AJ20" s="107" t="s">
        <v>252</v>
      </c>
      <c r="AK20" s="107" t="s">
        <v>253</v>
      </c>
      <c r="AL20" s="107" t="s">
        <v>254</v>
      </c>
      <c r="AM20" s="107" t="s">
        <v>255</v>
      </c>
      <c r="AN20" s="107" t="s">
        <v>256</v>
      </c>
      <c r="AO20" s="107" t="s">
        <v>257</v>
      </c>
      <c r="AP20" s="107" t="s">
        <v>258</v>
      </c>
      <c r="AQ20" s="107" t="s">
        <v>259</v>
      </c>
      <c r="AR20" s="148" t="s">
        <v>181</v>
      </c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50" t="s">
        <v>182</v>
      </c>
      <c r="BI20" s="151"/>
    </row>
    <row r="21" spans="1:61" s="158" customFormat="1" ht="18" customHeight="1" x14ac:dyDescent="0.2">
      <c r="A21" s="153"/>
      <c r="B21" s="154" t="s">
        <v>183</v>
      </c>
      <c r="C21" s="154" t="s">
        <v>186</v>
      </c>
      <c r="D21" s="154" t="s">
        <v>260</v>
      </c>
      <c r="E21" s="154" t="s">
        <v>183</v>
      </c>
      <c r="F21" s="155" t="s">
        <v>186</v>
      </c>
      <c r="G21" s="155" t="s">
        <v>261</v>
      </c>
      <c r="H21" s="155" t="s">
        <v>186</v>
      </c>
      <c r="I21" s="155" t="s">
        <v>186</v>
      </c>
      <c r="J21" s="155" t="s">
        <v>183</v>
      </c>
      <c r="K21" s="155" t="s">
        <v>184</v>
      </c>
      <c r="L21" s="155" t="s">
        <v>185</v>
      </c>
      <c r="M21" s="155" t="s">
        <v>185</v>
      </c>
      <c r="N21" s="155" t="s">
        <v>185</v>
      </c>
      <c r="O21" s="155" t="s">
        <v>186</v>
      </c>
      <c r="P21" s="155" t="s">
        <v>186</v>
      </c>
      <c r="Q21" s="155" t="s">
        <v>183</v>
      </c>
      <c r="R21" s="155" t="s">
        <v>186</v>
      </c>
      <c r="S21" s="155" t="s">
        <v>186</v>
      </c>
      <c r="T21" s="155" t="s">
        <v>186</v>
      </c>
      <c r="U21" s="155" t="s">
        <v>261</v>
      </c>
      <c r="V21" s="155" t="s">
        <v>186</v>
      </c>
      <c r="W21" s="155" t="s">
        <v>186</v>
      </c>
      <c r="X21" s="155" t="s">
        <v>183</v>
      </c>
      <c r="Y21" s="155" t="s">
        <v>186</v>
      </c>
      <c r="Z21" s="155" t="s">
        <v>186</v>
      </c>
      <c r="AA21" s="155" t="s">
        <v>186</v>
      </c>
      <c r="AB21" s="155" t="s">
        <v>183</v>
      </c>
      <c r="AC21" s="155" t="s">
        <v>186</v>
      </c>
      <c r="AD21" s="155" t="s">
        <v>186</v>
      </c>
      <c r="AE21" s="155" t="s">
        <v>186</v>
      </c>
      <c r="AF21" s="155" t="s">
        <v>186</v>
      </c>
      <c r="AG21" s="155" t="s">
        <v>186</v>
      </c>
      <c r="AH21" s="155" t="s">
        <v>186</v>
      </c>
      <c r="AI21" s="155" t="s">
        <v>183</v>
      </c>
      <c r="AJ21" s="155" t="s">
        <v>183</v>
      </c>
      <c r="AK21" s="155" t="s">
        <v>186</v>
      </c>
      <c r="AL21" s="155" t="s">
        <v>186</v>
      </c>
      <c r="AM21" s="155" t="s">
        <v>186</v>
      </c>
      <c r="AN21" s="155" t="s">
        <v>183</v>
      </c>
      <c r="AO21" s="154" t="s">
        <v>186</v>
      </c>
      <c r="AP21" s="156" t="s">
        <v>183</v>
      </c>
      <c r="AQ21" s="156" t="s">
        <v>186</v>
      </c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7"/>
    </row>
    <row r="22" spans="1:61" s="164" customFormat="1" ht="17.25" customHeight="1" x14ac:dyDescent="0.2">
      <c r="A22" s="159" t="s">
        <v>187</v>
      </c>
      <c r="B22" s="160">
        <v>2</v>
      </c>
      <c r="C22" s="160">
        <v>1</v>
      </c>
      <c r="D22" s="160">
        <v>1</v>
      </c>
      <c r="E22" s="160">
        <v>2</v>
      </c>
      <c r="F22" s="161">
        <v>1</v>
      </c>
      <c r="G22" s="161">
        <v>3</v>
      </c>
      <c r="H22" s="161">
        <v>1</v>
      </c>
      <c r="I22" s="161">
        <v>1</v>
      </c>
      <c r="J22" s="161">
        <v>2</v>
      </c>
      <c r="K22" s="161"/>
      <c r="L22" s="161"/>
      <c r="M22" s="161"/>
      <c r="N22" s="161"/>
      <c r="O22" s="161">
        <v>1</v>
      </c>
      <c r="P22" s="161">
        <v>1</v>
      </c>
      <c r="Q22" s="161">
        <v>2</v>
      </c>
      <c r="R22" s="161">
        <v>1</v>
      </c>
      <c r="S22" s="161">
        <v>1</v>
      </c>
      <c r="T22" s="161">
        <v>1</v>
      </c>
      <c r="U22" s="161">
        <v>3</v>
      </c>
      <c r="V22" s="161">
        <v>1</v>
      </c>
      <c r="W22" s="161">
        <v>1</v>
      </c>
      <c r="X22" s="161">
        <v>2</v>
      </c>
      <c r="Y22" s="161">
        <v>1</v>
      </c>
      <c r="Z22" s="161">
        <v>1</v>
      </c>
      <c r="AA22" s="161">
        <v>1</v>
      </c>
      <c r="AB22" s="161">
        <v>2</v>
      </c>
      <c r="AC22" s="161">
        <v>1</v>
      </c>
      <c r="AD22" s="161">
        <v>1</v>
      </c>
      <c r="AE22" s="161">
        <v>1</v>
      </c>
      <c r="AF22" s="161">
        <v>1</v>
      </c>
      <c r="AG22" s="161">
        <v>1</v>
      </c>
      <c r="AH22" s="161">
        <v>1</v>
      </c>
      <c r="AI22" s="161">
        <v>2</v>
      </c>
      <c r="AJ22" s="161">
        <v>2</v>
      </c>
      <c r="AK22" s="161">
        <v>1</v>
      </c>
      <c r="AL22" s="161">
        <v>1</v>
      </c>
      <c r="AM22" s="161">
        <v>1</v>
      </c>
      <c r="AN22" s="161">
        <v>2</v>
      </c>
      <c r="AO22" s="162">
        <v>1</v>
      </c>
      <c r="AP22" s="162">
        <v>2</v>
      </c>
      <c r="AQ22" s="162">
        <v>1</v>
      </c>
      <c r="AR22" s="162">
        <f>B22+C22+D22+E22+F22+G22+H22+I22+J22+K22+L22+M22+N22+O22+P22+Q22+R22+S22+T22+U22+V22+W22+X22+Y22+Z22+AA22+AB22+AC22+AD22+AE22+AF22+AG22+AH22+AI22+AJ22+AK22+AL22+AM22+AN22+AO22+AP22+AQ22</f>
        <v>52</v>
      </c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56"/>
      <c r="BI22" s="163" t="s">
        <v>187</v>
      </c>
    </row>
    <row r="23" spans="1:61" s="166" customFormat="1" ht="15" customHeight="1" x14ac:dyDescent="0.2">
      <c r="A23" s="159" t="s">
        <v>188</v>
      </c>
      <c r="B23" s="160">
        <v>1</v>
      </c>
      <c r="C23" s="160"/>
      <c r="D23" s="160"/>
      <c r="E23" s="160">
        <v>1</v>
      </c>
      <c r="F23" s="161"/>
      <c r="G23" s="161">
        <v>2</v>
      </c>
      <c r="H23" s="161"/>
      <c r="I23" s="161"/>
      <c r="J23" s="161">
        <v>1</v>
      </c>
      <c r="K23" s="161">
        <v>1</v>
      </c>
      <c r="L23" s="161"/>
      <c r="M23" s="161"/>
      <c r="N23" s="161"/>
      <c r="O23" s="161"/>
      <c r="P23" s="161"/>
      <c r="Q23" s="161">
        <v>1</v>
      </c>
      <c r="R23" s="161"/>
      <c r="S23" s="161"/>
      <c r="T23" s="161"/>
      <c r="U23" s="161">
        <v>2</v>
      </c>
      <c r="V23" s="161"/>
      <c r="W23" s="161"/>
      <c r="X23" s="161">
        <v>1</v>
      </c>
      <c r="Y23" s="161"/>
      <c r="Z23" s="161"/>
      <c r="AA23" s="161"/>
      <c r="AB23" s="161">
        <v>1</v>
      </c>
      <c r="AC23" s="161"/>
      <c r="AD23" s="161"/>
      <c r="AE23" s="161"/>
      <c r="AF23" s="161"/>
      <c r="AG23" s="161"/>
      <c r="AH23" s="161"/>
      <c r="AI23" s="161">
        <v>1</v>
      </c>
      <c r="AJ23" s="161">
        <v>1</v>
      </c>
      <c r="AK23" s="161"/>
      <c r="AL23" s="161"/>
      <c r="AM23" s="161"/>
      <c r="AN23" s="161">
        <v>1</v>
      </c>
      <c r="AO23" s="162"/>
      <c r="AP23" s="165">
        <v>1</v>
      </c>
      <c r="AQ23" s="162"/>
      <c r="AR23" s="162">
        <f t="shared" ref="AR23:AR49" si="0">B23+C23+D23+E23+F23+G23+H23+I23+J23+K23+L23+M23+N23+O23+P23+Q23+R23+S23+T23+U23+V23+W23+X23+Y23+Z23+AA23+AB23+AC23+AD23+AE23+AF23+AG23+AH23+AI23+AJ23+AK23+AL23+AM23+AN23+AO23+AP23+AQ23</f>
        <v>15</v>
      </c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56"/>
      <c r="BI23" s="157" t="s">
        <v>188</v>
      </c>
    </row>
    <row r="24" spans="1:61" s="195" customFormat="1" ht="15" customHeight="1" x14ac:dyDescent="0.2">
      <c r="A24" s="188" t="s">
        <v>189</v>
      </c>
      <c r="B24" s="189">
        <v>0.65</v>
      </c>
      <c r="C24" s="189"/>
      <c r="D24" s="189"/>
      <c r="E24" s="189">
        <v>0.65</v>
      </c>
      <c r="F24" s="190"/>
      <c r="G24" s="190">
        <v>2</v>
      </c>
      <c r="H24" s="190"/>
      <c r="I24" s="190"/>
      <c r="J24" s="190">
        <v>0.65</v>
      </c>
      <c r="K24" s="190">
        <v>1</v>
      </c>
      <c r="L24" s="190"/>
      <c r="M24" s="190"/>
      <c r="N24" s="190"/>
      <c r="O24" s="190"/>
      <c r="P24" s="190"/>
      <c r="Q24" s="190">
        <v>0.65</v>
      </c>
      <c r="R24" s="190"/>
      <c r="S24" s="190"/>
      <c r="T24" s="190"/>
      <c r="U24" s="190">
        <v>2</v>
      </c>
      <c r="V24" s="190"/>
      <c r="W24" s="190"/>
      <c r="X24" s="190">
        <v>0.65</v>
      </c>
      <c r="Y24" s="190"/>
      <c r="Z24" s="190"/>
      <c r="AA24" s="190"/>
      <c r="AB24" s="190">
        <v>0.65</v>
      </c>
      <c r="AC24" s="190"/>
      <c r="AD24" s="190"/>
      <c r="AE24" s="190"/>
      <c r="AF24" s="190"/>
      <c r="AG24" s="190">
        <v>0.3</v>
      </c>
      <c r="AH24" s="190"/>
      <c r="AI24" s="190">
        <v>0.65</v>
      </c>
      <c r="AJ24" s="190">
        <v>0.65</v>
      </c>
      <c r="AK24" s="190"/>
      <c r="AL24" s="190"/>
      <c r="AM24" s="190"/>
      <c r="AN24" s="190">
        <v>0.65</v>
      </c>
      <c r="AO24" s="191"/>
      <c r="AP24" s="192">
        <v>0.65</v>
      </c>
      <c r="AQ24" s="191"/>
      <c r="AR24" s="191">
        <f t="shared" si="0"/>
        <v>11.800000000000002</v>
      </c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3"/>
      <c r="BI24" s="194" t="s">
        <v>189</v>
      </c>
    </row>
    <row r="25" spans="1:61" s="166" customFormat="1" ht="15" customHeight="1" x14ac:dyDescent="0.2">
      <c r="A25" s="159" t="s">
        <v>190</v>
      </c>
      <c r="B25" s="160">
        <v>14</v>
      </c>
      <c r="C25" s="160">
        <v>5</v>
      </c>
      <c r="D25" s="160">
        <v>3</v>
      </c>
      <c r="E25" s="160">
        <v>7</v>
      </c>
      <c r="F25" s="162">
        <v>6</v>
      </c>
      <c r="G25" s="162">
        <v>8</v>
      </c>
      <c r="H25" s="162">
        <v>2</v>
      </c>
      <c r="I25" s="161">
        <v>5</v>
      </c>
      <c r="J25" s="162">
        <v>4</v>
      </c>
      <c r="K25" s="162">
        <v>3</v>
      </c>
      <c r="L25" s="162">
        <v>2</v>
      </c>
      <c r="M25" s="162">
        <v>4</v>
      </c>
      <c r="N25" s="162">
        <v>4</v>
      </c>
      <c r="O25" s="162">
        <v>3</v>
      </c>
      <c r="P25" s="161">
        <v>4</v>
      </c>
      <c r="Q25" s="161">
        <v>4</v>
      </c>
      <c r="R25" s="161">
        <v>4</v>
      </c>
      <c r="S25" s="161">
        <v>4</v>
      </c>
      <c r="T25" s="162">
        <v>2</v>
      </c>
      <c r="U25" s="162">
        <v>5</v>
      </c>
      <c r="V25" s="162">
        <v>2</v>
      </c>
      <c r="W25" s="162">
        <v>4</v>
      </c>
      <c r="X25" s="162">
        <v>5</v>
      </c>
      <c r="Y25" s="162">
        <v>4</v>
      </c>
      <c r="Z25" s="162">
        <v>6</v>
      </c>
      <c r="AA25" s="162">
        <v>3</v>
      </c>
      <c r="AB25" s="162">
        <v>5</v>
      </c>
      <c r="AC25" s="162">
        <v>3</v>
      </c>
      <c r="AD25" s="161">
        <v>3</v>
      </c>
      <c r="AE25" s="161">
        <v>4</v>
      </c>
      <c r="AF25" s="162">
        <v>3</v>
      </c>
      <c r="AG25" s="162">
        <v>4</v>
      </c>
      <c r="AH25" s="162">
        <v>2</v>
      </c>
      <c r="AI25" s="162">
        <v>5</v>
      </c>
      <c r="AJ25" s="162">
        <v>4</v>
      </c>
      <c r="AK25" s="162">
        <v>6</v>
      </c>
      <c r="AL25" s="162">
        <v>4</v>
      </c>
      <c r="AM25" s="162">
        <v>4</v>
      </c>
      <c r="AN25" s="161">
        <v>5</v>
      </c>
      <c r="AO25" s="162">
        <v>2</v>
      </c>
      <c r="AP25" s="165">
        <v>3</v>
      </c>
      <c r="AQ25" s="162">
        <v>2</v>
      </c>
      <c r="AR25" s="162">
        <f t="shared" si="0"/>
        <v>176</v>
      </c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56"/>
      <c r="BI25" s="157" t="s">
        <v>190</v>
      </c>
    </row>
    <row r="26" spans="1:61" s="166" customFormat="1" ht="14.25" customHeight="1" x14ac:dyDescent="0.2">
      <c r="A26" s="159" t="s">
        <v>191</v>
      </c>
      <c r="B26" s="160">
        <v>14</v>
      </c>
      <c r="C26" s="160">
        <v>5</v>
      </c>
      <c r="D26" s="160">
        <v>3</v>
      </c>
      <c r="E26" s="160">
        <v>7</v>
      </c>
      <c r="F26" s="162">
        <v>6</v>
      </c>
      <c r="G26" s="162">
        <v>8</v>
      </c>
      <c r="H26" s="162">
        <v>2</v>
      </c>
      <c r="I26" s="161">
        <v>5</v>
      </c>
      <c r="J26" s="162">
        <v>4</v>
      </c>
      <c r="K26" s="162">
        <v>3</v>
      </c>
      <c r="L26" s="162">
        <v>2</v>
      </c>
      <c r="M26" s="162">
        <v>4</v>
      </c>
      <c r="N26" s="162">
        <v>4</v>
      </c>
      <c r="O26" s="162">
        <v>3</v>
      </c>
      <c r="P26" s="161">
        <v>4</v>
      </c>
      <c r="Q26" s="161">
        <v>4</v>
      </c>
      <c r="R26" s="161">
        <v>4</v>
      </c>
      <c r="S26" s="161">
        <v>4</v>
      </c>
      <c r="T26" s="162">
        <v>2</v>
      </c>
      <c r="U26" s="162">
        <v>5</v>
      </c>
      <c r="V26" s="162">
        <v>2</v>
      </c>
      <c r="W26" s="162">
        <v>4</v>
      </c>
      <c r="X26" s="162">
        <v>5</v>
      </c>
      <c r="Y26" s="162">
        <v>4</v>
      </c>
      <c r="Z26" s="162">
        <v>6</v>
      </c>
      <c r="AA26" s="162">
        <v>3</v>
      </c>
      <c r="AB26" s="162">
        <v>5</v>
      </c>
      <c r="AC26" s="162">
        <v>3</v>
      </c>
      <c r="AD26" s="161">
        <v>3</v>
      </c>
      <c r="AE26" s="161">
        <v>4</v>
      </c>
      <c r="AF26" s="162">
        <v>3</v>
      </c>
      <c r="AG26" s="162">
        <v>4</v>
      </c>
      <c r="AH26" s="162">
        <v>2</v>
      </c>
      <c r="AI26" s="162">
        <v>5</v>
      </c>
      <c r="AJ26" s="162">
        <v>4</v>
      </c>
      <c r="AK26" s="162">
        <v>6</v>
      </c>
      <c r="AL26" s="162">
        <v>4</v>
      </c>
      <c r="AM26" s="162">
        <v>4</v>
      </c>
      <c r="AN26" s="161">
        <v>5</v>
      </c>
      <c r="AO26" s="162">
        <v>2</v>
      </c>
      <c r="AP26" s="165">
        <v>3</v>
      </c>
      <c r="AQ26" s="162">
        <v>2</v>
      </c>
      <c r="AR26" s="162">
        <f t="shared" si="0"/>
        <v>176</v>
      </c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56"/>
      <c r="BI26" s="157" t="s">
        <v>191</v>
      </c>
    </row>
    <row r="27" spans="1:61" s="164" customFormat="1" ht="15" x14ac:dyDescent="0.25">
      <c r="A27" s="159" t="s">
        <v>192</v>
      </c>
      <c r="B27" s="160">
        <v>1</v>
      </c>
      <c r="C27" s="160">
        <v>2</v>
      </c>
      <c r="D27" s="160">
        <v>1</v>
      </c>
      <c r="E27" s="160">
        <v>2</v>
      </c>
      <c r="F27" s="4">
        <v>4</v>
      </c>
      <c r="G27" s="4"/>
      <c r="H27" s="4"/>
      <c r="I27" s="161">
        <v>3</v>
      </c>
      <c r="J27" s="4">
        <v>3</v>
      </c>
      <c r="K27" s="4">
        <v>1</v>
      </c>
      <c r="L27" s="4"/>
      <c r="M27" s="4">
        <v>2</v>
      </c>
      <c r="N27" s="4">
        <v>3</v>
      </c>
      <c r="O27" s="4">
        <v>1</v>
      </c>
      <c r="P27" s="161">
        <v>2</v>
      </c>
      <c r="Q27" s="161">
        <v>2</v>
      </c>
      <c r="R27" s="161">
        <v>2</v>
      </c>
      <c r="S27" s="161">
        <v>2</v>
      </c>
      <c r="T27" s="4"/>
      <c r="U27" s="4">
        <v>1</v>
      </c>
      <c r="V27" s="4"/>
      <c r="W27" s="4">
        <v>2</v>
      </c>
      <c r="X27" s="4">
        <v>1</v>
      </c>
      <c r="Y27" s="4"/>
      <c r="Z27" s="4">
        <v>2</v>
      </c>
      <c r="AA27" s="4">
        <v>1</v>
      </c>
      <c r="AB27" s="4">
        <v>2</v>
      </c>
      <c r="AC27" s="4">
        <v>1</v>
      </c>
      <c r="AD27" s="161">
        <v>2</v>
      </c>
      <c r="AE27" s="161">
        <v>3</v>
      </c>
      <c r="AF27" s="4">
        <v>1</v>
      </c>
      <c r="AG27" s="4">
        <v>2</v>
      </c>
      <c r="AH27" s="4"/>
      <c r="AI27" s="4">
        <v>2</v>
      </c>
      <c r="AJ27" s="4">
        <v>2</v>
      </c>
      <c r="AK27" s="4">
        <v>4</v>
      </c>
      <c r="AL27" s="4">
        <v>2</v>
      </c>
      <c r="AM27" s="4">
        <v>2</v>
      </c>
      <c r="AN27" s="161">
        <v>1</v>
      </c>
      <c r="AO27" s="4"/>
      <c r="AP27" s="162">
        <v>1</v>
      </c>
      <c r="AQ27" s="162"/>
      <c r="AR27" s="162">
        <f t="shared" si="0"/>
        <v>63</v>
      </c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56"/>
      <c r="BI27" s="163" t="s">
        <v>192</v>
      </c>
    </row>
    <row r="28" spans="1:61" s="164" customFormat="1" ht="17.25" customHeight="1" x14ac:dyDescent="0.25">
      <c r="A28" s="159" t="s">
        <v>193</v>
      </c>
      <c r="B28" s="160"/>
      <c r="C28" s="160">
        <v>1</v>
      </c>
      <c r="D28" s="160">
        <v>1</v>
      </c>
      <c r="E28" s="160"/>
      <c r="F28" s="4">
        <v>1</v>
      </c>
      <c r="G28" s="4"/>
      <c r="H28" s="4">
        <v>1</v>
      </c>
      <c r="I28" s="161">
        <v>1</v>
      </c>
      <c r="J28" s="4"/>
      <c r="K28" s="4">
        <v>1</v>
      </c>
      <c r="L28" s="4">
        <v>1</v>
      </c>
      <c r="M28" s="4">
        <v>1</v>
      </c>
      <c r="N28" s="4"/>
      <c r="O28" s="4">
        <v>1</v>
      </c>
      <c r="P28" s="161">
        <v>1</v>
      </c>
      <c r="Q28" s="161"/>
      <c r="R28" s="161">
        <v>1</v>
      </c>
      <c r="S28" s="161">
        <v>1</v>
      </c>
      <c r="T28" s="4">
        <v>1</v>
      </c>
      <c r="U28" s="4"/>
      <c r="V28" s="4">
        <v>1</v>
      </c>
      <c r="W28" s="4">
        <v>1</v>
      </c>
      <c r="X28" s="4"/>
      <c r="Y28" s="4">
        <v>1</v>
      </c>
      <c r="Z28" s="4">
        <v>1</v>
      </c>
      <c r="AA28" s="4">
        <v>1</v>
      </c>
      <c r="AB28" s="4"/>
      <c r="AC28" s="4"/>
      <c r="AD28" s="161"/>
      <c r="AE28" s="161"/>
      <c r="AF28" s="4">
        <v>1</v>
      </c>
      <c r="AG28" s="4">
        <v>1</v>
      </c>
      <c r="AH28" s="4">
        <v>1</v>
      </c>
      <c r="AI28" s="4"/>
      <c r="AJ28" s="4"/>
      <c r="AK28" s="4"/>
      <c r="AL28" s="4"/>
      <c r="AM28" s="4"/>
      <c r="AN28" s="161"/>
      <c r="AO28" s="4">
        <v>1</v>
      </c>
      <c r="AP28" s="162"/>
      <c r="AQ28" s="162">
        <v>1</v>
      </c>
      <c r="AR28" s="162">
        <f t="shared" si="0"/>
        <v>23</v>
      </c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56"/>
      <c r="BI28" s="163" t="s">
        <v>193</v>
      </c>
    </row>
    <row r="29" spans="1:61" s="164" customFormat="1" ht="15" customHeight="1" x14ac:dyDescent="0.25">
      <c r="A29" s="159" t="s">
        <v>194</v>
      </c>
      <c r="B29" s="160">
        <v>3</v>
      </c>
      <c r="C29" s="160">
        <v>1</v>
      </c>
      <c r="D29" s="160"/>
      <c r="E29" s="160">
        <v>3</v>
      </c>
      <c r="F29" s="4">
        <v>1</v>
      </c>
      <c r="G29" s="4">
        <v>4</v>
      </c>
      <c r="H29" s="4"/>
      <c r="I29" s="161"/>
      <c r="J29" s="4">
        <v>1</v>
      </c>
      <c r="K29" s="4"/>
      <c r="L29" s="4"/>
      <c r="M29" s="4"/>
      <c r="N29" s="4">
        <v>1</v>
      </c>
      <c r="O29" s="4"/>
      <c r="P29" s="161"/>
      <c r="Q29" s="161">
        <v>1</v>
      </c>
      <c r="R29" s="161"/>
      <c r="S29" s="161"/>
      <c r="T29" s="4"/>
      <c r="U29" s="4">
        <v>2</v>
      </c>
      <c r="V29" s="4"/>
      <c r="W29" s="4"/>
      <c r="X29" s="4">
        <v>2</v>
      </c>
      <c r="Y29" s="4">
        <v>1</v>
      </c>
      <c r="Z29" s="4">
        <v>1</v>
      </c>
      <c r="AA29" s="4"/>
      <c r="AB29" s="4">
        <v>2</v>
      </c>
      <c r="AC29" s="4">
        <v>1</v>
      </c>
      <c r="AD29" s="161">
        <v>1</v>
      </c>
      <c r="AE29" s="161">
        <v>1</v>
      </c>
      <c r="AF29" s="4"/>
      <c r="AG29" s="4"/>
      <c r="AH29" s="4"/>
      <c r="AI29" s="4">
        <v>2</v>
      </c>
      <c r="AJ29" s="4">
        <v>2</v>
      </c>
      <c r="AK29" s="4">
        <v>1</v>
      </c>
      <c r="AL29" s="4">
        <v>1</v>
      </c>
      <c r="AM29" s="4">
        <v>1</v>
      </c>
      <c r="AN29" s="161">
        <v>2</v>
      </c>
      <c r="AO29" s="4"/>
      <c r="AP29" s="162">
        <v>1</v>
      </c>
      <c r="AQ29" s="162"/>
      <c r="AR29" s="162">
        <f t="shared" si="0"/>
        <v>36</v>
      </c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56"/>
      <c r="BI29" s="163" t="s">
        <v>194</v>
      </c>
    </row>
    <row r="30" spans="1:61" s="166" customFormat="1" ht="15.75" customHeight="1" x14ac:dyDescent="0.25">
      <c r="A30" s="159" t="s">
        <v>195</v>
      </c>
      <c r="B30" s="160">
        <v>2</v>
      </c>
      <c r="C30" s="160">
        <v>4</v>
      </c>
      <c r="D30" s="160">
        <v>2</v>
      </c>
      <c r="E30" s="160">
        <v>4</v>
      </c>
      <c r="F30" s="4">
        <v>8</v>
      </c>
      <c r="G30" s="4"/>
      <c r="H30" s="4"/>
      <c r="I30" s="161">
        <v>6</v>
      </c>
      <c r="J30" s="4">
        <v>6</v>
      </c>
      <c r="K30" s="4">
        <v>2</v>
      </c>
      <c r="L30" s="4"/>
      <c r="M30" s="4">
        <v>4</v>
      </c>
      <c r="N30" s="4">
        <v>6</v>
      </c>
      <c r="O30" s="4">
        <v>2</v>
      </c>
      <c r="P30" s="161">
        <v>4</v>
      </c>
      <c r="Q30" s="161">
        <v>4</v>
      </c>
      <c r="R30" s="161">
        <v>4</v>
      </c>
      <c r="S30" s="161">
        <v>4</v>
      </c>
      <c r="T30" s="4"/>
      <c r="U30" s="4">
        <v>2</v>
      </c>
      <c r="V30" s="4"/>
      <c r="W30" s="4">
        <v>4</v>
      </c>
      <c r="X30" s="4">
        <v>2</v>
      </c>
      <c r="Y30" s="4"/>
      <c r="Z30" s="4">
        <v>4</v>
      </c>
      <c r="AA30" s="4">
        <v>2</v>
      </c>
      <c r="AB30" s="4">
        <v>4</v>
      </c>
      <c r="AC30" s="4">
        <v>2</v>
      </c>
      <c r="AD30" s="161">
        <v>4</v>
      </c>
      <c r="AE30" s="161">
        <v>6</v>
      </c>
      <c r="AF30" s="4">
        <v>2</v>
      </c>
      <c r="AG30" s="4">
        <v>4</v>
      </c>
      <c r="AH30" s="4"/>
      <c r="AI30" s="4">
        <v>4</v>
      </c>
      <c r="AJ30" s="4">
        <v>4</v>
      </c>
      <c r="AK30" s="4">
        <v>8</v>
      </c>
      <c r="AL30" s="4">
        <v>4</v>
      </c>
      <c r="AM30" s="4">
        <v>4</v>
      </c>
      <c r="AN30" s="161">
        <v>2</v>
      </c>
      <c r="AO30" s="4"/>
      <c r="AP30" s="165">
        <v>2</v>
      </c>
      <c r="AQ30" s="162"/>
      <c r="AR30" s="162">
        <f t="shared" si="0"/>
        <v>126</v>
      </c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56"/>
      <c r="BI30" s="157" t="s">
        <v>195</v>
      </c>
    </row>
    <row r="31" spans="1:61" s="166" customFormat="1" ht="16.5" customHeight="1" x14ac:dyDescent="0.25">
      <c r="A31" s="159" t="s">
        <v>196</v>
      </c>
      <c r="B31" s="160">
        <v>3</v>
      </c>
      <c r="C31" s="160"/>
      <c r="D31" s="160"/>
      <c r="E31" s="160">
        <v>3</v>
      </c>
      <c r="F31" s="4"/>
      <c r="G31" s="4">
        <v>4</v>
      </c>
      <c r="H31" s="4"/>
      <c r="I31" s="161"/>
      <c r="J31" s="4">
        <v>1</v>
      </c>
      <c r="K31" s="4"/>
      <c r="L31" s="4"/>
      <c r="M31" s="4"/>
      <c r="N31" s="4">
        <v>1</v>
      </c>
      <c r="O31" s="4"/>
      <c r="P31" s="161"/>
      <c r="Q31" s="161">
        <v>1</v>
      </c>
      <c r="R31" s="161"/>
      <c r="S31" s="161"/>
      <c r="T31" s="4"/>
      <c r="U31" s="4">
        <v>2</v>
      </c>
      <c r="V31" s="4"/>
      <c r="W31" s="4"/>
      <c r="X31" s="4">
        <v>2</v>
      </c>
      <c r="Y31" s="4"/>
      <c r="Z31" s="4"/>
      <c r="AA31" s="4"/>
      <c r="AB31" s="4">
        <v>1</v>
      </c>
      <c r="AC31" s="4"/>
      <c r="AD31" s="161"/>
      <c r="AE31" s="161"/>
      <c r="AF31" s="4"/>
      <c r="AG31" s="4"/>
      <c r="AH31" s="4"/>
      <c r="AI31" s="4">
        <v>2</v>
      </c>
      <c r="AJ31" s="4">
        <v>1</v>
      </c>
      <c r="AK31" s="4"/>
      <c r="AL31" s="4"/>
      <c r="AM31" s="4"/>
      <c r="AN31" s="161">
        <v>2</v>
      </c>
      <c r="AO31" s="4"/>
      <c r="AP31" s="165">
        <v>1</v>
      </c>
      <c r="AQ31" s="162"/>
      <c r="AR31" s="162">
        <f t="shared" si="0"/>
        <v>24</v>
      </c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56"/>
      <c r="BI31" s="157" t="s">
        <v>196</v>
      </c>
    </row>
    <row r="32" spans="1:61" s="166" customFormat="1" ht="15" customHeight="1" x14ac:dyDescent="0.2">
      <c r="A32" s="159" t="s">
        <v>197</v>
      </c>
      <c r="B32" s="160">
        <v>1</v>
      </c>
      <c r="C32" s="160">
        <v>1</v>
      </c>
      <c r="D32" s="160">
        <v>1</v>
      </c>
      <c r="E32" s="160">
        <v>1</v>
      </c>
      <c r="F32" s="162">
        <v>1</v>
      </c>
      <c r="G32" s="162">
        <v>1</v>
      </c>
      <c r="H32" s="162">
        <v>1</v>
      </c>
      <c r="I32" s="161">
        <v>1</v>
      </c>
      <c r="J32" s="162">
        <v>1</v>
      </c>
      <c r="K32" s="162">
        <v>1</v>
      </c>
      <c r="L32" s="162"/>
      <c r="M32" s="162"/>
      <c r="N32" s="162"/>
      <c r="O32" s="162">
        <v>1</v>
      </c>
      <c r="P32" s="161">
        <v>1</v>
      </c>
      <c r="Q32" s="161">
        <v>1</v>
      </c>
      <c r="R32" s="161">
        <v>1</v>
      </c>
      <c r="S32" s="161">
        <v>1</v>
      </c>
      <c r="T32" s="162">
        <v>1</v>
      </c>
      <c r="U32" s="162">
        <v>1</v>
      </c>
      <c r="V32" s="162">
        <v>1</v>
      </c>
      <c r="W32" s="162">
        <v>1</v>
      </c>
      <c r="X32" s="162">
        <v>1</v>
      </c>
      <c r="Y32" s="162">
        <v>1</v>
      </c>
      <c r="Z32" s="162">
        <v>1</v>
      </c>
      <c r="AA32" s="162">
        <v>1</v>
      </c>
      <c r="AB32" s="162">
        <v>1</v>
      </c>
      <c r="AC32" s="162">
        <v>1</v>
      </c>
      <c r="AD32" s="161">
        <v>1</v>
      </c>
      <c r="AE32" s="161">
        <v>1</v>
      </c>
      <c r="AF32" s="162">
        <v>1</v>
      </c>
      <c r="AG32" s="162">
        <v>1</v>
      </c>
      <c r="AH32" s="162">
        <v>1</v>
      </c>
      <c r="AI32" s="162">
        <v>1</v>
      </c>
      <c r="AJ32" s="162">
        <v>1</v>
      </c>
      <c r="AK32" s="162">
        <v>1</v>
      </c>
      <c r="AL32" s="162">
        <v>1</v>
      </c>
      <c r="AM32" s="162">
        <v>1</v>
      </c>
      <c r="AN32" s="161">
        <v>1</v>
      </c>
      <c r="AO32" s="162">
        <v>1</v>
      </c>
      <c r="AP32" s="165">
        <v>1</v>
      </c>
      <c r="AQ32" s="162">
        <v>1</v>
      </c>
      <c r="AR32" s="162">
        <f t="shared" si="0"/>
        <v>39</v>
      </c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56"/>
      <c r="BI32" s="157" t="s">
        <v>197</v>
      </c>
    </row>
    <row r="33" spans="1:158" s="164" customFormat="1" ht="16.5" customHeight="1" x14ac:dyDescent="0.2">
      <c r="A33" s="159" t="s">
        <v>198</v>
      </c>
      <c r="B33" s="160">
        <v>2</v>
      </c>
      <c r="C33" s="160">
        <v>8</v>
      </c>
      <c r="D33" s="160">
        <v>2</v>
      </c>
      <c r="E33" s="160">
        <v>4</v>
      </c>
      <c r="F33" s="162">
        <v>8</v>
      </c>
      <c r="G33" s="162"/>
      <c r="H33" s="162"/>
      <c r="I33" s="161">
        <v>6</v>
      </c>
      <c r="J33" s="162">
        <v>6</v>
      </c>
      <c r="K33" s="162">
        <v>2</v>
      </c>
      <c r="L33" s="162"/>
      <c r="M33" s="162">
        <v>4</v>
      </c>
      <c r="N33" s="162">
        <v>6</v>
      </c>
      <c r="O33" s="162">
        <v>2</v>
      </c>
      <c r="P33" s="161">
        <v>4</v>
      </c>
      <c r="Q33" s="161">
        <v>4</v>
      </c>
      <c r="R33" s="161">
        <v>4</v>
      </c>
      <c r="S33" s="161">
        <v>4</v>
      </c>
      <c r="T33" s="162"/>
      <c r="U33" s="162">
        <v>2</v>
      </c>
      <c r="V33" s="162"/>
      <c r="W33" s="162">
        <v>4</v>
      </c>
      <c r="X33" s="162">
        <v>2</v>
      </c>
      <c r="Y33" s="162">
        <v>4</v>
      </c>
      <c r="Z33" s="162">
        <v>8</v>
      </c>
      <c r="AA33" s="162"/>
      <c r="AB33" s="162">
        <v>8</v>
      </c>
      <c r="AC33" s="162">
        <v>2</v>
      </c>
      <c r="AD33" s="161">
        <v>4</v>
      </c>
      <c r="AE33" s="161">
        <v>6</v>
      </c>
      <c r="AF33" s="162">
        <v>2</v>
      </c>
      <c r="AG33" s="162">
        <v>4</v>
      </c>
      <c r="AH33" s="162"/>
      <c r="AI33" s="162">
        <v>4</v>
      </c>
      <c r="AJ33" s="162">
        <v>8</v>
      </c>
      <c r="AK33" s="162">
        <v>8</v>
      </c>
      <c r="AL33" s="162">
        <v>4</v>
      </c>
      <c r="AM33" s="162">
        <v>4</v>
      </c>
      <c r="AN33" s="161">
        <v>2</v>
      </c>
      <c r="AO33" s="162"/>
      <c r="AP33" s="162">
        <v>2</v>
      </c>
      <c r="AQ33" s="162"/>
      <c r="AR33" s="162">
        <f t="shared" si="0"/>
        <v>144</v>
      </c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56"/>
      <c r="BI33" s="163" t="s">
        <v>198</v>
      </c>
    </row>
    <row r="34" spans="1:158" s="197" customFormat="1" ht="16.5" customHeight="1" x14ac:dyDescent="0.2">
      <c r="A34" s="188" t="s">
        <v>199</v>
      </c>
      <c r="B34" s="189">
        <v>2</v>
      </c>
      <c r="C34" s="189"/>
      <c r="D34" s="189"/>
      <c r="E34" s="189">
        <v>2</v>
      </c>
      <c r="F34" s="191"/>
      <c r="G34" s="191">
        <v>2</v>
      </c>
      <c r="H34" s="191"/>
      <c r="I34" s="190"/>
      <c r="J34" s="191">
        <v>2</v>
      </c>
      <c r="K34" s="191">
        <v>2</v>
      </c>
      <c r="L34" s="191"/>
      <c r="M34" s="191"/>
      <c r="N34" s="191">
        <v>2</v>
      </c>
      <c r="O34" s="191"/>
      <c r="P34" s="190"/>
      <c r="Q34" s="190">
        <v>2</v>
      </c>
      <c r="R34" s="190"/>
      <c r="S34" s="190"/>
      <c r="T34" s="191"/>
      <c r="U34" s="191">
        <v>2</v>
      </c>
      <c r="V34" s="191"/>
      <c r="W34" s="191"/>
      <c r="X34" s="191">
        <v>2</v>
      </c>
      <c r="Y34" s="191"/>
      <c r="Z34" s="191"/>
      <c r="AA34" s="191"/>
      <c r="AB34" s="191">
        <v>2</v>
      </c>
      <c r="AC34" s="191"/>
      <c r="AD34" s="190"/>
      <c r="AE34" s="190"/>
      <c r="AF34" s="191"/>
      <c r="AG34" s="191">
        <v>2</v>
      </c>
      <c r="AH34" s="191"/>
      <c r="AI34" s="191">
        <v>2</v>
      </c>
      <c r="AJ34" s="191">
        <v>2</v>
      </c>
      <c r="AK34" s="191"/>
      <c r="AL34" s="191"/>
      <c r="AM34" s="191"/>
      <c r="AN34" s="190">
        <v>2</v>
      </c>
      <c r="AO34" s="191"/>
      <c r="AP34" s="191">
        <v>2</v>
      </c>
      <c r="AQ34" s="191"/>
      <c r="AR34" s="191">
        <f t="shared" si="0"/>
        <v>30</v>
      </c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3"/>
      <c r="BI34" s="196" t="s">
        <v>199</v>
      </c>
    </row>
    <row r="35" spans="1:158" s="164" customFormat="1" ht="15.75" customHeight="1" x14ac:dyDescent="0.2">
      <c r="A35" s="159" t="s">
        <v>200</v>
      </c>
      <c r="B35" s="160">
        <v>4</v>
      </c>
      <c r="C35" s="160"/>
      <c r="D35" s="160"/>
      <c r="E35" s="160"/>
      <c r="F35" s="162"/>
      <c r="G35" s="162"/>
      <c r="H35" s="162"/>
      <c r="I35" s="161"/>
      <c r="J35" s="162">
        <v>4</v>
      </c>
      <c r="K35" s="162"/>
      <c r="L35" s="162"/>
      <c r="M35" s="162"/>
      <c r="N35" s="162">
        <v>4</v>
      </c>
      <c r="O35" s="162"/>
      <c r="P35" s="161"/>
      <c r="Q35" s="161">
        <v>4</v>
      </c>
      <c r="R35" s="161"/>
      <c r="S35" s="161"/>
      <c r="T35" s="162"/>
      <c r="U35" s="162"/>
      <c r="V35" s="162"/>
      <c r="W35" s="162"/>
      <c r="X35" s="162">
        <v>4</v>
      </c>
      <c r="Y35" s="162"/>
      <c r="Z35" s="162"/>
      <c r="AA35" s="162"/>
      <c r="AB35" s="162">
        <v>4</v>
      </c>
      <c r="AC35" s="162">
        <v>4</v>
      </c>
      <c r="AD35" s="161">
        <v>4</v>
      </c>
      <c r="AE35" s="161">
        <v>4</v>
      </c>
      <c r="AF35" s="162"/>
      <c r="AG35" s="162"/>
      <c r="AH35" s="162"/>
      <c r="AI35" s="162"/>
      <c r="AJ35" s="162">
        <v>4</v>
      </c>
      <c r="AK35" s="162">
        <v>4</v>
      </c>
      <c r="AL35" s="162">
        <v>4</v>
      </c>
      <c r="AM35" s="162">
        <v>4</v>
      </c>
      <c r="AN35" s="161"/>
      <c r="AO35" s="162"/>
      <c r="AP35" s="162">
        <v>4</v>
      </c>
      <c r="AQ35" s="162"/>
      <c r="AR35" s="162">
        <f t="shared" si="0"/>
        <v>56</v>
      </c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56"/>
      <c r="BI35" s="163" t="s">
        <v>200</v>
      </c>
    </row>
    <row r="36" spans="1:158" s="164" customFormat="1" ht="18" customHeight="1" x14ac:dyDescent="0.2">
      <c r="A36" s="159" t="s">
        <v>201</v>
      </c>
      <c r="B36" s="160"/>
      <c r="C36" s="160">
        <v>1</v>
      </c>
      <c r="D36" s="160"/>
      <c r="E36" s="160"/>
      <c r="F36" s="162">
        <v>1</v>
      </c>
      <c r="G36" s="162"/>
      <c r="H36" s="162"/>
      <c r="I36" s="161"/>
      <c r="J36" s="162"/>
      <c r="K36" s="162"/>
      <c r="L36" s="162"/>
      <c r="M36" s="162"/>
      <c r="N36" s="162"/>
      <c r="O36" s="162"/>
      <c r="P36" s="161"/>
      <c r="Q36" s="161"/>
      <c r="R36" s="161"/>
      <c r="S36" s="161"/>
      <c r="T36" s="162"/>
      <c r="U36" s="162"/>
      <c r="V36" s="162"/>
      <c r="W36" s="162"/>
      <c r="X36" s="162"/>
      <c r="Y36" s="162">
        <v>1</v>
      </c>
      <c r="Z36" s="162">
        <v>1</v>
      </c>
      <c r="AA36" s="162"/>
      <c r="AB36" s="162">
        <v>1</v>
      </c>
      <c r="AC36" s="162">
        <v>1</v>
      </c>
      <c r="AD36" s="161">
        <v>1</v>
      </c>
      <c r="AE36" s="161">
        <v>1</v>
      </c>
      <c r="AF36" s="162"/>
      <c r="AG36" s="162"/>
      <c r="AH36" s="162"/>
      <c r="AI36" s="162"/>
      <c r="AJ36" s="162">
        <v>1</v>
      </c>
      <c r="AK36" s="162">
        <v>1</v>
      </c>
      <c r="AL36" s="162">
        <v>1</v>
      </c>
      <c r="AM36" s="162">
        <v>1</v>
      </c>
      <c r="AN36" s="161"/>
      <c r="AO36" s="162"/>
      <c r="AP36" s="162"/>
      <c r="AQ36" s="162"/>
      <c r="AR36" s="162">
        <f t="shared" si="0"/>
        <v>12</v>
      </c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56"/>
      <c r="BI36" s="163" t="s">
        <v>201</v>
      </c>
    </row>
    <row r="37" spans="1:158" s="164" customFormat="1" ht="18.75" customHeight="1" x14ac:dyDescent="0.2">
      <c r="A37" s="159" t="s">
        <v>202</v>
      </c>
      <c r="B37" s="160">
        <v>2</v>
      </c>
      <c r="C37" s="160">
        <v>4</v>
      </c>
      <c r="D37" s="160">
        <v>2</v>
      </c>
      <c r="E37" s="160">
        <v>4</v>
      </c>
      <c r="F37" s="162">
        <v>8</v>
      </c>
      <c r="G37" s="162"/>
      <c r="H37" s="162"/>
      <c r="I37" s="161">
        <v>4</v>
      </c>
      <c r="J37" s="162">
        <v>6</v>
      </c>
      <c r="K37" s="162">
        <v>2</v>
      </c>
      <c r="L37" s="162"/>
      <c r="M37" s="162">
        <v>4</v>
      </c>
      <c r="N37" s="162">
        <v>6</v>
      </c>
      <c r="O37" s="162">
        <v>2</v>
      </c>
      <c r="P37" s="161">
        <v>4</v>
      </c>
      <c r="Q37" s="161">
        <v>4</v>
      </c>
      <c r="R37" s="161">
        <v>4</v>
      </c>
      <c r="S37" s="161">
        <v>4</v>
      </c>
      <c r="T37" s="162"/>
      <c r="U37" s="162">
        <v>2</v>
      </c>
      <c r="V37" s="162"/>
      <c r="W37" s="162">
        <v>4</v>
      </c>
      <c r="X37" s="162">
        <v>2</v>
      </c>
      <c r="Y37" s="162"/>
      <c r="Z37" s="162">
        <v>4</v>
      </c>
      <c r="AA37" s="162">
        <v>2</v>
      </c>
      <c r="AB37" s="162">
        <v>4</v>
      </c>
      <c r="AC37" s="162">
        <v>2</v>
      </c>
      <c r="AD37" s="161">
        <v>4</v>
      </c>
      <c r="AE37" s="161">
        <v>6</v>
      </c>
      <c r="AF37" s="162">
        <v>2</v>
      </c>
      <c r="AG37" s="162">
        <v>4</v>
      </c>
      <c r="AH37" s="162"/>
      <c r="AI37" s="162">
        <v>4</v>
      </c>
      <c r="AJ37" s="162">
        <v>4</v>
      </c>
      <c r="AK37" s="162">
        <v>8</v>
      </c>
      <c r="AL37" s="162">
        <v>4</v>
      </c>
      <c r="AM37" s="162">
        <v>4</v>
      </c>
      <c r="AN37" s="161">
        <v>2</v>
      </c>
      <c r="AO37" s="162"/>
      <c r="AP37" s="162">
        <v>2</v>
      </c>
      <c r="AQ37" s="162"/>
      <c r="AR37" s="162">
        <f t="shared" si="0"/>
        <v>124</v>
      </c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56"/>
      <c r="BI37" s="163" t="s">
        <v>202</v>
      </c>
    </row>
    <row r="38" spans="1:158" s="164" customFormat="1" ht="18.75" customHeight="1" x14ac:dyDescent="0.2">
      <c r="A38" s="159" t="s">
        <v>203</v>
      </c>
      <c r="B38" s="160">
        <v>12</v>
      </c>
      <c r="C38" s="160"/>
      <c r="D38" s="160"/>
      <c r="E38" s="160">
        <v>4</v>
      </c>
      <c r="F38" s="162"/>
      <c r="G38" s="162">
        <v>8</v>
      </c>
      <c r="H38" s="162"/>
      <c r="I38" s="161"/>
      <c r="J38" s="162"/>
      <c r="K38" s="162"/>
      <c r="L38" s="162"/>
      <c r="M38" s="162"/>
      <c r="N38" s="162"/>
      <c r="O38" s="162"/>
      <c r="P38" s="161"/>
      <c r="Q38" s="161"/>
      <c r="R38" s="161"/>
      <c r="S38" s="161"/>
      <c r="T38" s="162"/>
      <c r="U38" s="162"/>
      <c r="V38" s="162"/>
      <c r="W38" s="162"/>
      <c r="X38" s="162">
        <v>4</v>
      </c>
      <c r="Y38" s="162"/>
      <c r="Z38" s="162"/>
      <c r="AA38" s="162"/>
      <c r="AB38" s="162"/>
      <c r="AC38" s="162"/>
      <c r="AD38" s="161"/>
      <c r="AE38" s="161"/>
      <c r="AF38" s="162"/>
      <c r="AG38" s="162"/>
      <c r="AH38" s="162"/>
      <c r="AI38" s="162"/>
      <c r="AJ38" s="162"/>
      <c r="AK38" s="162"/>
      <c r="AL38" s="162"/>
      <c r="AM38" s="162"/>
      <c r="AN38" s="161"/>
      <c r="AO38" s="162"/>
      <c r="AP38" s="162"/>
      <c r="AQ38" s="162"/>
      <c r="AR38" s="162">
        <f t="shared" si="0"/>
        <v>28</v>
      </c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56"/>
      <c r="BI38" s="163" t="s">
        <v>204</v>
      </c>
    </row>
    <row r="39" spans="1:158" s="164" customFormat="1" ht="17.25" customHeight="1" x14ac:dyDescent="0.2">
      <c r="A39" s="159" t="s">
        <v>205</v>
      </c>
      <c r="B39" s="160">
        <v>3</v>
      </c>
      <c r="C39" s="160"/>
      <c r="D39" s="160"/>
      <c r="E39" s="160"/>
      <c r="F39" s="162"/>
      <c r="G39" s="162"/>
      <c r="H39" s="162"/>
      <c r="I39" s="161"/>
      <c r="J39" s="162"/>
      <c r="K39" s="162"/>
      <c r="L39" s="162"/>
      <c r="M39" s="162"/>
      <c r="N39" s="162"/>
      <c r="O39" s="162"/>
      <c r="P39" s="161"/>
      <c r="Q39" s="161"/>
      <c r="R39" s="161"/>
      <c r="S39" s="161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1"/>
      <c r="AE39" s="161"/>
      <c r="AF39" s="162"/>
      <c r="AG39" s="162"/>
      <c r="AH39" s="162"/>
      <c r="AI39" s="162"/>
      <c r="AJ39" s="162"/>
      <c r="AK39" s="162"/>
      <c r="AL39" s="162"/>
      <c r="AM39" s="162"/>
      <c r="AN39" s="161"/>
      <c r="AO39" s="162"/>
      <c r="AP39" s="162"/>
      <c r="AQ39" s="162"/>
      <c r="AR39" s="162">
        <f t="shared" si="0"/>
        <v>3</v>
      </c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56"/>
      <c r="BI39" s="163" t="s">
        <v>206</v>
      </c>
      <c r="BJ39" s="137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7"/>
      <c r="EH39" s="137"/>
      <c r="EI39" s="137"/>
      <c r="EJ39" s="137"/>
      <c r="EK39" s="137"/>
      <c r="EL39" s="137"/>
      <c r="EM39" s="137"/>
      <c r="EN39" s="137"/>
      <c r="EO39" s="137"/>
      <c r="EP39" s="137"/>
      <c r="EQ39" s="137"/>
      <c r="ER39" s="137"/>
      <c r="ES39" s="137"/>
      <c r="ET39" s="137"/>
      <c r="EU39" s="137"/>
      <c r="EV39" s="137"/>
      <c r="EW39" s="137"/>
      <c r="EX39" s="137"/>
      <c r="EY39" s="137"/>
      <c r="EZ39" s="137"/>
      <c r="FA39" s="137"/>
      <c r="FB39" s="137"/>
    </row>
    <row r="40" spans="1:158" s="164" customFormat="1" ht="17.25" customHeight="1" x14ac:dyDescent="0.2">
      <c r="A40" s="159" t="s">
        <v>207</v>
      </c>
      <c r="B40" s="160"/>
      <c r="C40" s="160"/>
      <c r="D40" s="160"/>
      <c r="E40" s="160"/>
      <c r="F40" s="162"/>
      <c r="G40" s="162"/>
      <c r="H40" s="162"/>
      <c r="I40" s="161"/>
      <c r="J40" s="162"/>
      <c r="K40" s="162">
        <v>2</v>
      </c>
      <c r="L40" s="162">
        <v>1</v>
      </c>
      <c r="M40" s="162">
        <v>1</v>
      </c>
      <c r="N40" s="162">
        <v>1</v>
      </c>
      <c r="O40" s="162"/>
      <c r="P40" s="161"/>
      <c r="Q40" s="161"/>
      <c r="R40" s="161"/>
      <c r="S40" s="161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1"/>
      <c r="AE40" s="161"/>
      <c r="AF40" s="162"/>
      <c r="AG40" s="162"/>
      <c r="AH40" s="162"/>
      <c r="AI40" s="162"/>
      <c r="AJ40" s="162"/>
      <c r="AK40" s="162"/>
      <c r="AL40" s="162"/>
      <c r="AM40" s="162"/>
      <c r="AN40" s="161"/>
      <c r="AO40" s="162"/>
      <c r="AP40" s="162"/>
      <c r="AQ40" s="162"/>
      <c r="AR40" s="162">
        <f t="shared" si="0"/>
        <v>5</v>
      </c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56"/>
      <c r="BI40" s="163" t="s">
        <v>207</v>
      </c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</row>
    <row r="41" spans="1:158" s="164" customFormat="1" ht="17.25" customHeight="1" x14ac:dyDescent="0.2">
      <c r="A41" s="159" t="s">
        <v>208</v>
      </c>
      <c r="B41" s="160"/>
      <c r="C41" s="160"/>
      <c r="D41" s="160"/>
      <c r="E41" s="160"/>
      <c r="F41" s="162"/>
      <c r="G41" s="162"/>
      <c r="H41" s="162"/>
      <c r="I41" s="161"/>
      <c r="J41" s="162"/>
      <c r="K41" s="162"/>
      <c r="L41" s="162">
        <v>1</v>
      </c>
      <c r="M41" s="162">
        <v>1</v>
      </c>
      <c r="N41" s="162">
        <v>1</v>
      </c>
      <c r="O41" s="162"/>
      <c r="P41" s="161"/>
      <c r="Q41" s="161"/>
      <c r="R41" s="161"/>
      <c r="S41" s="161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1"/>
      <c r="AE41" s="161"/>
      <c r="AF41" s="162"/>
      <c r="AG41" s="162"/>
      <c r="AH41" s="162"/>
      <c r="AI41" s="162"/>
      <c r="AJ41" s="162"/>
      <c r="AK41" s="162"/>
      <c r="AL41" s="162"/>
      <c r="AM41" s="162"/>
      <c r="AN41" s="161"/>
      <c r="AO41" s="162"/>
      <c r="AP41" s="162"/>
      <c r="AQ41" s="162"/>
      <c r="AR41" s="162">
        <f t="shared" si="0"/>
        <v>3</v>
      </c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56"/>
      <c r="BI41" s="163" t="s">
        <v>208</v>
      </c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</row>
    <row r="42" spans="1:158" s="164" customFormat="1" ht="17.25" customHeight="1" x14ac:dyDescent="0.2">
      <c r="A42" s="159" t="s">
        <v>209</v>
      </c>
      <c r="B42" s="160"/>
      <c r="C42" s="160"/>
      <c r="D42" s="160"/>
      <c r="E42" s="160"/>
      <c r="F42" s="162"/>
      <c r="G42" s="162"/>
      <c r="H42" s="162"/>
      <c r="I42" s="161"/>
      <c r="J42" s="162"/>
      <c r="K42" s="162">
        <v>2</v>
      </c>
      <c r="L42" s="162">
        <v>1</v>
      </c>
      <c r="M42" s="162">
        <v>1</v>
      </c>
      <c r="N42" s="162">
        <v>1</v>
      </c>
      <c r="O42" s="162"/>
      <c r="P42" s="161"/>
      <c r="Q42" s="161"/>
      <c r="R42" s="161"/>
      <c r="S42" s="161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1"/>
      <c r="AE42" s="161"/>
      <c r="AF42" s="162"/>
      <c r="AG42" s="162"/>
      <c r="AH42" s="162"/>
      <c r="AI42" s="162"/>
      <c r="AJ42" s="162"/>
      <c r="AK42" s="162"/>
      <c r="AL42" s="162"/>
      <c r="AM42" s="162"/>
      <c r="AN42" s="161"/>
      <c r="AO42" s="162"/>
      <c r="AP42" s="162"/>
      <c r="AQ42" s="162"/>
      <c r="AR42" s="162">
        <f t="shared" si="0"/>
        <v>5</v>
      </c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56"/>
      <c r="BI42" s="163" t="s">
        <v>209</v>
      </c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</row>
    <row r="43" spans="1:158" s="127" customFormat="1" ht="15.75" customHeight="1" x14ac:dyDescent="0.25">
      <c r="A43" s="163" t="s">
        <v>210</v>
      </c>
      <c r="B43" s="160"/>
      <c r="C43" s="160"/>
      <c r="D43" s="160"/>
      <c r="E43" s="160"/>
      <c r="F43" s="162"/>
      <c r="G43" s="162"/>
      <c r="H43" s="162"/>
      <c r="I43" s="161"/>
      <c r="J43" s="162"/>
      <c r="K43" s="162">
        <v>3</v>
      </c>
      <c r="L43" s="162">
        <v>6</v>
      </c>
      <c r="M43" s="162">
        <v>6</v>
      </c>
      <c r="N43" s="162">
        <v>6</v>
      </c>
      <c r="O43" s="162"/>
      <c r="P43" s="161"/>
      <c r="Q43" s="161"/>
      <c r="R43" s="161"/>
      <c r="S43" s="161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1"/>
      <c r="AE43" s="161"/>
      <c r="AF43" s="162"/>
      <c r="AG43" s="162"/>
      <c r="AH43" s="162"/>
      <c r="AI43" s="162"/>
      <c r="AJ43" s="162"/>
      <c r="AK43" s="162"/>
      <c r="AL43" s="162"/>
      <c r="AM43" s="162"/>
      <c r="AN43" s="161"/>
      <c r="AO43" s="162"/>
      <c r="AP43" s="162"/>
      <c r="AQ43" s="162"/>
      <c r="AR43" s="162">
        <f t="shared" si="0"/>
        <v>21</v>
      </c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56"/>
      <c r="BI43" s="167" t="s">
        <v>203</v>
      </c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  <c r="CB43" s="126"/>
      <c r="CC43" s="126"/>
      <c r="CD43" s="126"/>
      <c r="CE43" s="126"/>
      <c r="CF43" s="126"/>
      <c r="CG43" s="126"/>
      <c r="CH43" s="126"/>
      <c r="CI43" s="126"/>
      <c r="CJ43" s="126"/>
      <c r="CK43" s="126"/>
      <c r="CL43" s="126"/>
      <c r="CM43" s="126"/>
      <c r="CN43" s="126"/>
      <c r="CO43" s="126"/>
      <c r="CP43" s="126"/>
      <c r="CQ43" s="126"/>
      <c r="CR43" s="126"/>
      <c r="CS43" s="126"/>
      <c r="CT43" s="126"/>
      <c r="CU43" s="126"/>
      <c r="CV43" s="126"/>
      <c r="CW43" s="126"/>
      <c r="CX43" s="126"/>
      <c r="CY43" s="126"/>
      <c r="CZ43" s="126"/>
      <c r="DA43" s="126"/>
      <c r="DB43" s="126"/>
      <c r="DC43" s="126"/>
      <c r="DD43" s="126"/>
      <c r="DE43" s="126"/>
      <c r="DF43" s="126"/>
      <c r="DG43" s="126"/>
      <c r="DH43" s="126"/>
      <c r="DI43" s="126"/>
      <c r="DJ43" s="126"/>
      <c r="DK43" s="126"/>
      <c r="DL43" s="126"/>
      <c r="DM43" s="126"/>
      <c r="DN43" s="126"/>
      <c r="DO43" s="126"/>
      <c r="DP43" s="126"/>
      <c r="DQ43" s="126"/>
      <c r="DR43" s="126"/>
      <c r="DS43" s="126"/>
      <c r="DT43" s="126"/>
      <c r="DU43" s="126"/>
      <c r="DV43" s="126"/>
      <c r="DW43" s="126"/>
      <c r="DX43" s="126"/>
      <c r="DY43" s="126"/>
      <c r="DZ43" s="126"/>
      <c r="EA43" s="126"/>
      <c r="EB43" s="126"/>
      <c r="EC43" s="126"/>
      <c r="ED43" s="126"/>
      <c r="EE43" s="126"/>
      <c r="EF43" s="126"/>
      <c r="EG43" s="126"/>
      <c r="EH43" s="126"/>
      <c r="EI43" s="126"/>
      <c r="EJ43" s="126"/>
      <c r="EK43" s="126"/>
      <c r="EL43" s="126"/>
      <c r="EM43" s="126"/>
      <c r="EN43" s="126"/>
      <c r="EO43" s="126"/>
      <c r="EP43" s="126"/>
      <c r="EQ43" s="126"/>
      <c r="ER43" s="126"/>
      <c r="ES43" s="126"/>
      <c r="ET43" s="126"/>
      <c r="EU43" s="126"/>
      <c r="EV43" s="126"/>
      <c r="EW43" s="126"/>
      <c r="EX43" s="126"/>
      <c r="EY43" s="126"/>
      <c r="EZ43" s="126"/>
      <c r="FA43" s="126"/>
      <c r="FB43" s="126"/>
    </row>
    <row r="44" spans="1:158" s="127" customFormat="1" ht="20.25" customHeight="1" x14ac:dyDescent="0.25">
      <c r="A44" s="147" t="s">
        <v>211</v>
      </c>
      <c r="B44" s="160"/>
      <c r="C44" s="160"/>
      <c r="D44" s="160"/>
      <c r="E44" s="160"/>
      <c r="F44" s="162"/>
      <c r="G44" s="162"/>
      <c r="H44" s="162"/>
      <c r="I44" s="161"/>
      <c r="J44" s="162"/>
      <c r="K44" s="162">
        <v>3</v>
      </c>
      <c r="L44" s="162">
        <v>6</v>
      </c>
      <c r="M44" s="162">
        <v>6</v>
      </c>
      <c r="N44" s="162">
        <v>6</v>
      </c>
      <c r="O44" s="162"/>
      <c r="P44" s="161"/>
      <c r="Q44" s="161"/>
      <c r="R44" s="161"/>
      <c r="S44" s="161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1"/>
      <c r="AE44" s="161"/>
      <c r="AF44" s="162"/>
      <c r="AG44" s="162"/>
      <c r="AH44" s="162"/>
      <c r="AI44" s="162"/>
      <c r="AJ44" s="162"/>
      <c r="AK44" s="162"/>
      <c r="AL44" s="162"/>
      <c r="AM44" s="162"/>
      <c r="AN44" s="161"/>
      <c r="AO44" s="162"/>
      <c r="AP44" s="162"/>
      <c r="AQ44" s="162"/>
      <c r="AR44" s="162">
        <f t="shared" si="0"/>
        <v>21</v>
      </c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56"/>
      <c r="BI44" s="167" t="s">
        <v>203</v>
      </c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  <c r="CV44" s="126"/>
      <c r="CW44" s="126"/>
      <c r="CX44" s="126"/>
      <c r="CY44" s="126"/>
      <c r="CZ44" s="126"/>
      <c r="DA44" s="126"/>
      <c r="DB44" s="126"/>
      <c r="DC44" s="126"/>
      <c r="DD44" s="126"/>
      <c r="DE44" s="126"/>
      <c r="DF44" s="126"/>
      <c r="DG44" s="126"/>
      <c r="DH44" s="126"/>
      <c r="DI44" s="126"/>
      <c r="DJ44" s="126"/>
      <c r="DK44" s="126"/>
      <c r="DL44" s="126"/>
      <c r="DM44" s="126"/>
      <c r="DN44" s="126"/>
      <c r="DO44" s="126"/>
      <c r="DP44" s="126"/>
      <c r="DQ44" s="126"/>
      <c r="DR44" s="126"/>
      <c r="DS44" s="126"/>
      <c r="DT44" s="126"/>
      <c r="DU44" s="126"/>
      <c r="DV44" s="126"/>
      <c r="DW44" s="126"/>
      <c r="DX44" s="126"/>
      <c r="DY44" s="126"/>
      <c r="DZ44" s="126"/>
      <c r="EA44" s="126"/>
      <c r="EB44" s="126"/>
      <c r="EC44" s="126"/>
      <c r="ED44" s="126"/>
      <c r="EE44" s="126"/>
      <c r="EF44" s="126"/>
      <c r="EG44" s="126"/>
      <c r="EH44" s="126"/>
      <c r="EI44" s="126"/>
      <c r="EJ44" s="126"/>
      <c r="EK44" s="126"/>
      <c r="EL44" s="126"/>
      <c r="EM44" s="126"/>
      <c r="EN44" s="126"/>
      <c r="EO44" s="126"/>
      <c r="EP44" s="126"/>
      <c r="EQ44" s="126"/>
      <c r="ER44" s="126"/>
      <c r="ES44" s="126"/>
      <c r="ET44" s="126"/>
      <c r="EU44" s="126"/>
      <c r="EV44" s="126"/>
      <c r="EW44" s="126"/>
      <c r="EX44" s="126"/>
      <c r="EY44" s="126"/>
      <c r="EZ44" s="126"/>
      <c r="FA44" s="126"/>
      <c r="FB44" s="126"/>
    </row>
    <row r="45" spans="1:158" s="127" customFormat="1" ht="16.5" customHeight="1" x14ac:dyDescent="0.25">
      <c r="A45" s="147" t="s">
        <v>212</v>
      </c>
      <c r="B45" s="160"/>
      <c r="C45" s="160"/>
      <c r="D45" s="160"/>
      <c r="E45" s="160"/>
      <c r="F45" s="162"/>
      <c r="G45" s="162"/>
      <c r="H45" s="162"/>
      <c r="I45" s="161"/>
      <c r="J45" s="162"/>
      <c r="K45" s="162">
        <v>6</v>
      </c>
      <c r="L45" s="162"/>
      <c r="M45" s="162"/>
      <c r="N45" s="162"/>
      <c r="O45" s="162"/>
      <c r="P45" s="161"/>
      <c r="Q45" s="161"/>
      <c r="R45" s="161"/>
      <c r="S45" s="161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1"/>
      <c r="AE45" s="161"/>
      <c r="AF45" s="162"/>
      <c r="AG45" s="162"/>
      <c r="AH45" s="162"/>
      <c r="AI45" s="162"/>
      <c r="AJ45" s="162"/>
      <c r="AK45" s="162"/>
      <c r="AL45" s="162"/>
      <c r="AM45" s="162"/>
      <c r="AN45" s="161"/>
      <c r="AO45" s="162"/>
      <c r="AP45" s="162"/>
      <c r="AQ45" s="162"/>
      <c r="AR45" s="162">
        <f t="shared" si="0"/>
        <v>6</v>
      </c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56"/>
      <c r="BI45" s="167" t="s">
        <v>212</v>
      </c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26"/>
      <c r="CW45" s="126"/>
      <c r="CX45" s="126"/>
      <c r="CY45" s="126"/>
      <c r="CZ45" s="126"/>
      <c r="DA45" s="126"/>
      <c r="DB45" s="126"/>
      <c r="DC45" s="126"/>
      <c r="DD45" s="126"/>
      <c r="DE45" s="126"/>
      <c r="DF45" s="126"/>
      <c r="DG45" s="126"/>
      <c r="DH45" s="126"/>
      <c r="DI45" s="126"/>
      <c r="DJ45" s="126"/>
      <c r="DK45" s="126"/>
      <c r="DL45" s="126"/>
      <c r="DM45" s="126"/>
      <c r="DN45" s="126"/>
      <c r="DO45" s="126"/>
      <c r="DP45" s="126"/>
      <c r="DQ45" s="126"/>
      <c r="DR45" s="126"/>
      <c r="DS45" s="126"/>
      <c r="DT45" s="126"/>
      <c r="DU45" s="126"/>
      <c r="DV45" s="126"/>
      <c r="DW45" s="126"/>
      <c r="DX45" s="126"/>
      <c r="DY45" s="126"/>
      <c r="DZ45" s="126"/>
      <c r="EA45" s="126"/>
      <c r="EB45" s="126"/>
      <c r="EC45" s="126"/>
      <c r="ED45" s="126"/>
      <c r="EE45" s="126"/>
      <c r="EF45" s="126"/>
      <c r="EG45" s="126"/>
      <c r="EH45" s="126"/>
      <c r="EI45" s="126"/>
      <c r="EJ45" s="126"/>
      <c r="EK45" s="126"/>
      <c r="EL45" s="126"/>
      <c r="EM45" s="126"/>
      <c r="EN45" s="126"/>
      <c r="EO45" s="126"/>
      <c r="EP45" s="126"/>
      <c r="EQ45" s="126"/>
      <c r="ER45" s="126"/>
      <c r="ES45" s="126"/>
      <c r="ET45" s="126"/>
      <c r="EU45" s="126"/>
      <c r="EV45" s="126"/>
      <c r="EW45" s="126"/>
      <c r="EX45" s="126"/>
      <c r="EY45" s="126"/>
      <c r="EZ45" s="126"/>
      <c r="FA45" s="126"/>
      <c r="FB45" s="126"/>
    </row>
    <row r="46" spans="1:158" s="127" customFormat="1" ht="16.5" customHeight="1" x14ac:dyDescent="0.25">
      <c r="A46" s="147" t="s">
        <v>213</v>
      </c>
      <c r="B46" s="160"/>
      <c r="C46" s="160"/>
      <c r="D46" s="160"/>
      <c r="E46" s="160"/>
      <c r="F46" s="162"/>
      <c r="G46" s="162"/>
      <c r="H46" s="162"/>
      <c r="I46" s="161"/>
      <c r="J46" s="162"/>
      <c r="K46" s="162">
        <v>6</v>
      </c>
      <c r="L46" s="162"/>
      <c r="M46" s="162"/>
      <c r="N46" s="162"/>
      <c r="O46" s="162"/>
      <c r="P46" s="161"/>
      <c r="Q46" s="161"/>
      <c r="R46" s="161"/>
      <c r="S46" s="161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1"/>
      <c r="AE46" s="161"/>
      <c r="AF46" s="162"/>
      <c r="AG46" s="162"/>
      <c r="AH46" s="162"/>
      <c r="AI46" s="162"/>
      <c r="AJ46" s="162"/>
      <c r="AK46" s="162"/>
      <c r="AL46" s="162"/>
      <c r="AM46" s="162"/>
      <c r="AN46" s="161"/>
      <c r="AO46" s="162"/>
      <c r="AP46" s="162"/>
      <c r="AQ46" s="162"/>
      <c r="AR46" s="162">
        <f t="shared" si="0"/>
        <v>6</v>
      </c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56"/>
      <c r="BI46" s="167" t="s">
        <v>213</v>
      </c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26"/>
      <c r="CX46" s="126"/>
      <c r="CY46" s="126"/>
      <c r="CZ46" s="126"/>
      <c r="DA46" s="126"/>
      <c r="DB46" s="126"/>
      <c r="DC46" s="126"/>
      <c r="DD46" s="126"/>
      <c r="DE46" s="126"/>
      <c r="DF46" s="126"/>
      <c r="DG46" s="126"/>
      <c r="DH46" s="126"/>
      <c r="DI46" s="126"/>
      <c r="DJ46" s="126"/>
      <c r="DK46" s="126"/>
      <c r="DL46" s="126"/>
      <c r="DM46" s="126"/>
      <c r="DN46" s="126"/>
      <c r="DO46" s="126"/>
      <c r="DP46" s="126"/>
      <c r="DQ46" s="126"/>
      <c r="DR46" s="126"/>
      <c r="DS46" s="126"/>
      <c r="DT46" s="126"/>
      <c r="DU46" s="126"/>
      <c r="DV46" s="126"/>
      <c r="DW46" s="126"/>
      <c r="DX46" s="126"/>
      <c r="DY46" s="126"/>
      <c r="DZ46" s="126"/>
      <c r="EA46" s="126"/>
      <c r="EB46" s="126"/>
      <c r="EC46" s="126"/>
      <c r="ED46" s="126"/>
      <c r="EE46" s="126"/>
      <c r="EF46" s="126"/>
      <c r="EG46" s="126"/>
      <c r="EH46" s="126"/>
      <c r="EI46" s="126"/>
      <c r="EJ46" s="126"/>
      <c r="EK46" s="126"/>
      <c r="EL46" s="126"/>
      <c r="EM46" s="126"/>
      <c r="EN46" s="126"/>
      <c r="EO46" s="126"/>
      <c r="EP46" s="126"/>
      <c r="EQ46" s="126"/>
      <c r="ER46" s="126"/>
      <c r="ES46" s="126"/>
      <c r="ET46" s="126"/>
      <c r="EU46" s="126"/>
      <c r="EV46" s="126"/>
      <c r="EW46" s="126"/>
      <c r="EX46" s="126"/>
      <c r="EY46" s="126"/>
      <c r="EZ46" s="126"/>
      <c r="FA46" s="126"/>
      <c r="FB46" s="126"/>
    </row>
    <row r="47" spans="1:158" s="127" customFormat="1" ht="17.25" customHeight="1" x14ac:dyDescent="0.25">
      <c r="A47" s="147" t="s">
        <v>214</v>
      </c>
      <c r="B47" s="160"/>
      <c r="C47" s="160"/>
      <c r="D47" s="160"/>
      <c r="E47" s="160"/>
      <c r="F47" s="162"/>
      <c r="G47" s="162"/>
      <c r="H47" s="162"/>
      <c r="I47" s="161"/>
      <c r="J47" s="162"/>
      <c r="K47" s="162">
        <v>6</v>
      </c>
      <c r="L47" s="162"/>
      <c r="M47" s="162"/>
      <c r="N47" s="162"/>
      <c r="O47" s="162"/>
      <c r="P47" s="161"/>
      <c r="Q47" s="161"/>
      <c r="R47" s="161"/>
      <c r="S47" s="161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1"/>
      <c r="AE47" s="161"/>
      <c r="AF47" s="162"/>
      <c r="AG47" s="162"/>
      <c r="AH47" s="162"/>
      <c r="AI47" s="162"/>
      <c r="AJ47" s="162"/>
      <c r="AK47" s="162"/>
      <c r="AL47" s="162"/>
      <c r="AM47" s="162"/>
      <c r="AN47" s="161"/>
      <c r="AO47" s="162"/>
      <c r="AP47" s="162"/>
      <c r="AQ47" s="162"/>
      <c r="AR47" s="162">
        <f t="shared" si="0"/>
        <v>6</v>
      </c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56"/>
      <c r="BI47" s="167" t="s">
        <v>214</v>
      </c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126"/>
      <c r="ER47" s="126"/>
      <c r="ES47" s="126"/>
      <c r="ET47" s="126"/>
      <c r="EU47" s="126"/>
      <c r="EV47" s="126"/>
      <c r="EW47" s="126"/>
      <c r="EX47" s="126"/>
      <c r="EY47" s="126"/>
      <c r="EZ47" s="126"/>
      <c r="FA47" s="126"/>
      <c r="FB47" s="126"/>
    </row>
    <row r="48" spans="1:158" s="164" customFormat="1" ht="16.5" customHeight="1" x14ac:dyDescent="0.2">
      <c r="A48" s="147" t="s">
        <v>215</v>
      </c>
      <c r="B48" s="160"/>
      <c r="C48" s="160"/>
      <c r="D48" s="160"/>
      <c r="E48" s="160"/>
      <c r="F48" s="162"/>
      <c r="G48" s="162"/>
      <c r="H48" s="162"/>
      <c r="I48" s="161"/>
      <c r="J48" s="162"/>
      <c r="K48" s="162">
        <v>1</v>
      </c>
      <c r="L48" s="162"/>
      <c r="M48" s="162"/>
      <c r="N48" s="162"/>
      <c r="O48" s="162"/>
      <c r="P48" s="161"/>
      <c r="Q48" s="161"/>
      <c r="R48" s="161"/>
      <c r="S48" s="161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1"/>
      <c r="AE48" s="161"/>
      <c r="AF48" s="162"/>
      <c r="AG48" s="162"/>
      <c r="AH48" s="162"/>
      <c r="AI48" s="162"/>
      <c r="AJ48" s="162"/>
      <c r="AK48" s="162"/>
      <c r="AL48" s="162"/>
      <c r="AM48" s="162"/>
      <c r="AN48" s="161"/>
      <c r="AO48" s="162"/>
      <c r="AP48" s="162"/>
      <c r="AQ48" s="162"/>
      <c r="AR48" s="162">
        <f t="shared" si="0"/>
        <v>1</v>
      </c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56"/>
      <c r="BI48" s="167" t="s">
        <v>215</v>
      </c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7"/>
      <c r="DL48" s="137"/>
      <c r="DM48" s="137"/>
      <c r="DN48" s="137"/>
      <c r="DO48" s="137"/>
      <c r="DP48" s="137"/>
      <c r="DQ48" s="137"/>
      <c r="DR48" s="137"/>
      <c r="DS48" s="137"/>
      <c r="DT48" s="137"/>
      <c r="DU48" s="137"/>
      <c r="DV48" s="137"/>
      <c r="DW48" s="137"/>
      <c r="DX48" s="137"/>
      <c r="DY48" s="137"/>
      <c r="DZ48" s="137"/>
      <c r="EA48" s="137"/>
      <c r="EB48" s="137"/>
      <c r="EC48" s="137"/>
      <c r="ED48" s="137"/>
      <c r="EE48" s="137"/>
      <c r="EF48" s="137"/>
      <c r="EG48" s="137"/>
      <c r="EH48" s="137"/>
      <c r="EI48" s="137"/>
      <c r="EJ48" s="137"/>
      <c r="EK48" s="137"/>
      <c r="EL48" s="137"/>
      <c r="EM48" s="137"/>
      <c r="EN48" s="137"/>
      <c r="EO48" s="137"/>
      <c r="EP48" s="137"/>
      <c r="EQ48" s="137"/>
      <c r="ER48" s="137"/>
      <c r="ES48" s="137"/>
      <c r="ET48" s="137"/>
      <c r="EU48" s="137"/>
      <c r="EV48" s="137"/>
      <c r="EW48" s="137"/>
      <c r="EX48" s="137"/>
      <c r="EY48" s="137"/>
      <c r="EZ48" s="137"/>
      <c r="FA48" s="137"/>
      <c r="FB48" s="137"/>
    </row>
    <row r="49" spans="1:160" s="164" customFormat="1" ht="16.5" customHeight="1" x14ac:dyDescent="0.2">
      <c r="A49" s="147" t="s">
        <v>216</v>
      </c>
      <c r="B49" s="160"/>
      <c r="C49" s="160"/>
      <c r="D49" s="160"/>
      <c r="E49" s="160"/>
      <c r="F49" s="162"/>
      <c r="G49" s="162"/>
      <c r="H49" s="162"/>
      <c r="I49" s="161"/>
      <c r="J49" s="162"/>
      <c r="K49" s="162">
        <v>1</v>
      </c>
      <c r="L49" s="162"/>
      <c r="M49" s="162"/>
      <c r="N49" s="162"/>
      <c r="O49" s="162"/>
      <c r="P49" s="161"/>
      <c r="Q49" s="161"/>
      <c r="R49" s="161"/>
      <c r="S49" s="161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1"/>
      <c r="AE49" s="161"/>
      <c r="AF49" s="162"/>
      <c r="AG49" s="162"/>
      <c r="AH49" s="162"/>
      <c r="AI49" s="162"/>
      <c r="AJ49" s="162"/>
      <c r="AK49" s="162"/>
      <c r="AL49" s="162"/>
      <c r="AM49" s="162"/>
      <c r="AN49" s="161"/>
      <c r="AO49" s="162"/>
      <c r="AP49" s="162"/>
      <c r="AQ49" s="162"/>
      <c r="AR49" s="162">
        <f t="shared" si="0"/>
        <v>1</v>
      </c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56"/>
      <c r="BI49" s="167" t="s">
        <v>216</v>
      </c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7"/>
      <c r="CD49" s="137"/>
      <c r="CE49" s="137"/>
      <c r="CF49" s="137"/>
      <c r="CG49" s="137"/>
      <c r="CH49" s="137"/>
      <c r="CI49" s="137"/>
      <c r="CJ49" s="137"/>
      <c r="CK49" s="137"/>
      <c r="CL49" s="137"/>
      <c r="CM49" s="137"/>
      <c r="CN49" s="137"/>
      <c r="CO49" s="137"/>
      <c r="CP49" s="137"/>
      <c r="CQ49" s="137"/>
      <c r="CR49" s="137"/>
      <c r="CS49" s="137"/>
      <c r="CT49" s="137"/>
      <c r="CU49" s="137"/>
      <c r="CV49" s="137"/>
      <c r="CW49" s="137"/>
      <c r="CX49" s="137"/>
      <c r="CY49" s="137"/>
      <c r="CZ49" s="137"/>
      <c r="DA49" s="137"/>
      <c r="DB49" s="137"/>
      <c r="DC49" s="137"/>
      <c r="DD49" s="137"/>
      <c r="DE49" s="137"/>
      <c r="DF49" s="137"/>
      <c r="DG49" s="137"/>
      <c r="DH49" s="137"/>
      <c r="DI49" s="137"/>
      <c r="DJ49" s="137"/>
      <c r="DK49" s="137"/>
      <c r="DL49" s="137"/>
      <c r="DM49" s="137"/>
      <c r="DN49" s="137"/>
      <c r="DO49" s="137"/>
      <c r="DP49" s="137"/>
      <c r="DQ49" s="137"/>
      <c r="DR49" s="137"/>
      <c r="DS49" s="137"/>
      <c r="DT49" s="137"/>
      <c r="DU49" s="137"/>
      <c r="DV49" s="137"/>
      <c r="DW49" s="137"/>
      <c r="DX49" s="137"/>
      <c r="DY49" s="137"/>
      <c r="DZ49" s="137"/>
      <c r="EA49" s="137"/>
      <c r="EB49" s="137"/>
      <c r="EC49" s="137"/>
      <c r="ED49" s="137"/>
      <c r="EE49" s="137"/>
      <c r="EF49" s="137"/>
      <c r="EG49" s="137"/>
      <c r="EH49" s="137"/>
      <c r="EI49" s="137"/>
      <c r="EJ49" s="137"/>
      <c r="EK49" s="137"/>
      <c r="EL49" s="137"/>
      <c r="EM49" s="137"/>
      <c r="EN49" s="137"/>
      <c r="EO49" s="137"/>
      <c r="EP49" s="137"/>
      <c r="EQ49" s="137"/>
      <c r="ER49" s="137"/>
      <c r="ES49" s="137"/>
      <c r="ET49" s="137"/>
      <c r="EU49" s="137"/>
      <c r="EV49" s="137"/>
      <c r="EW49" s="137"/>
      <c r="EX49" s="137"/>
      <c r="EY49" s="137"/>
      <c r="EZ49" s="137"/>
      <c r="FA49" s="137"/>
      <c r="FB49" s="137"/>
    </row>
    <row r="50" spans="1:160" s="164" customFormat="1" ht="18" customHeight="1" x14ac:dyDescent="0.2">
      <c r="A50" s="143"/>
      <c r="B50" s="143"/>
      <c r="C50" s="143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  <c r="DP50" s="137"/>
      <c r="DQ50" s="137"/>
      <c r="DR50" s="137"/>
      <c r="DS50" s="137"/>
      <c r="DT50" s="137"/>
      <c r="DU50" s="137"/>
      <c r="DV50" s="137"/>
      <c r="DW50" s="137"/>
      <c r="DX50" s="137"/>
      <c r="DY50" s="137"/>
      <c r="DZ50" s="137"/>
      <c r="EA50" s="137"/>
      <c r="EB50" s="137"/>
      <c r="EC50" s="137"/>
      <c r="ED50" s="137"/>
      <c r="EE50" s="137"/>
      <c r="EF50" s="137"/>
      <c r="EG50" s="137"/>
      <c r="EH50" s="137"/>
      <c r="EI50" s="137"/>
      <c r="EJ50" s="137"/>
      <c r="EK50" s="137"/>
      <c r="EL50" s="137"/>
      <c r="EM50" s="137"/>
      <c r="EN50" s="137"/>
      <c r="EO50" s="137"/>
      <c r="EP50" s="137"/>
      <c r="EQ50" s="137"/>
      <c r="ER50" s="137"/>
      <c r="ES50" s="137"/>
      <c r="ET50" s="137"/>
      <c r="EU50" s="137"/>
      <c r="EV50" s="137"/>
      <c r="EW50" s="137"/>
      <c r="EX50" s="137"/>
      <c r="EY50" s="137"/>
      <c r="EZ50" s="137"/>
      <c r="FA50" s="137"/>
      <c r="FB50" s="137"/>
    </row>
    <row r="51" spans="1:160" s="164" customFormat="1" ht="18" customHeight="1" x14ac:dyDescent="0.2">
      <c r="A51" s="143"/>
      <c r="B51" s="143"/>
      <c r="C51" s="143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  <c r="DP51" s="137"/>
      <c r="DQ51" s="137"/>
      <c r="DR51" s="137"/>
      <c r="DS51" s="137"/>
      <c r="DT51" s="137"/>
      <c r="DU51" s="137"/>
      <c r="DV51" s="137"/>
      <c r="DW51" s="137"/>
      <c r="DX51" s="137"/>
      <c r="DY51" s="137"/>
      <c r="DZ51" s="137"/>
      <c r="EA51" s="137"/>
      <c r="EB51" s="137"/>
      <c r="EC51" s="137"/>
      <c r="ED51" s="137"/>
      <c r="EE51" s="137"/>
      <c r="EF51" s="137"/>
      <c r="EG51" s="137"/>
      <c r="EH51" s="137"/>
      <c r="EI51" s="137"/>
      <c r="EJ51" s="137"/>
      <c r="EK51" s="137"/>
      <c r="EL51" s="137"/>
      <c r="EM51" s="137"/>
      <c r="EN51" s="137"/>
      <c r="EO51" s="137"/>
      <c r="EP51" s="137"/>
      <c r="EQ51" s="137"/>
      <c r="ER51" s="137"/>
      <c r="ES51" s="137"/>
      <c r="ET51" s="137"/>
      <c r="EU51" s="137"/>
      <c r="EV51" s="137"/>
      <c r="EW51" s="137"/>
      <c r="EX51" s="137"/>
      <c r="EY51" s="137"/>
      <c r="EZ51" s="137"/>
      <c r="FA51" s="137"/>
      <c r="FB51" s="137"/>
    </row>
    <row r="52" spans="1:160" s="164" customFormat="1" ht="15.75" customHeight="1" x14ac:dyDescent="0.2">
      <c r="A52" s="143"/>
      <c r="B52" s="143"/>
      <c r="C52" s="143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  <c r="BT52" s="137"/>
      <c r="BU52" s="137"/>
      <c r="BV52" s="137"/>
      <c r="BW52" s="137"/>
      <c r="BX52" s="137"/>
      <c r="BY52" s="137"/>
      <c r="BZ52" s="137"/>
      <c r="CA52" s="137"/>
      <c r="CB52" s="137"/>
      <c r="CC52" s="137"/>
      <c r="CD52" s="137"/>
      <c r="CE52" s="137"/>
      <c r="CF52" s="137"/>
      <c r="CG52" s="137"/>
      <c r="CH52" s="137"/>
      <c r="CI52" s="137"/>
      <c r="CJ52" s="137"/>
      <c r="CK52" s="137"/>
      <c r="CL52" s="137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137"/>
      <c r="CX52" s="137"/>
      <c r="CY52" s="137"/>
      <c r="CZ52" s="137"/>
      <c r="DA52" s="137"/>
      <c r="DB52" s="137"/>
      <c r="DC52" s="137"/>
      <c r="DD52" s="137"/>
      <c r="DE52" s="137"/>
      <c r="DF52" s="137"/>
      <c r="DG52" s="137"/>
      <c r="DH52" s="137"/>
      <c r="DI52" s="137"/>
      <c r="DJ52" s="137"/>
      <c r="DK52" s="137"/>
      <c r="DL52" s="137"/>
      <c r="DM52" s="137"/>
      <c r="DN52" s="137"/>
      <c r="DO52" s="137"/>
      <c r="DP52" s="137"/>
      <c r="DQ52" s="137"/>
      <c r="DR52" s="137"/>
      <c r="DS52" s="137"/>
      <c r="DT52" s="137"/>
      <c r="DU52" s="137"/>
      <c r="DV52" s="137"/>
      <c r="DW52" s="137"/>
      <c r="DX52" s="137"/>
      <c r="DY52" s="137"/>
      <c r="DZ52" s="137"/>
      <c r="EA52" s="137"/>
      <c r="EB52" s="137"/>
      <c r="EC52" s="137"/>
      <c r="ED52" s="137"/>
      <c r="EE52" s="137"/>
      <c r="EF52" s="137"/>
      <c r="EG52" s="137"/>
      <c r="EH52" s="137"/>
      <c r="EI52" s="137"/>
      <c r="EJ52" s="137"/>
      <c r="EK52" s="137"/>
      <c r="EL52" s="137"/>
      <c r="EM52" s="137"/>
      <c r="EN52" s="137"/>
      <c r="EO52" s="137"/>
      <c r="EP52" s="137"/>
      <c r="EQ52" s="137"/>
      <c r="ER52" s="137"/>
      <c r="ES52" s="137"/>
      <c r="ET52" s="137"/>
      <c r="EU52" s="137"/>
      <c r="EV52" s="137"/>
      <c r="EW52" s="137"/>
      <c r="EX52" s="137"/>
      <c r="EY52" s="137"/>
      <c r="EZ52" s="137"/>
      <c r="FA52" s="137"/>
      <c r="FB52" s="137"/>
    </row>
    <row r="53" spans="1:160" s="164" customFormat="1" ht="15.75" customHeight="1" x14ac:dyDescent="0.2">
      <c r="A53" s="143"/>
      <c r="B53" s="143"/>
      <c r="C53" s="143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N53" s="137"/>
      <c r="DO53" s="137"/>
      <c r="DP53" s="137"/>
      <c r="DQ53" s="137"/>
      <c r="DR53" s="137"/>
      <c r="DS53" s="137"/>
      <c r="DT53" s="137"/>
      <c r="DU53" s="137"/>
      <c r="DV53" s="137"/>
      <c r="DW53" s="137"/>
      <c r="DX53" s="137"/>
      <c r="DY53" s="137"/>
      <c r="DZ53" s="137"/>
      <c r="EA53" s="137"/>
      <c r="EB53" s="137"/>
      <c r="EC53" s="137"/>
      <c r="ED53" s="137"/>
      <c r="EE53" s="137"/>
      <c r="EF53" s="137"/>
      <c r="EG53" s="137"/>
      <c r="EH53" s="137"/>
      <c r="EI53" s="137"/>
      <c r="EJ53" s="137"/>
      <c r="EK53" s="137"/>
      <c r="EL53" s="137"/>
      <c r="EM53" s="137"/>
      <c r="EN53" s="137"/>
      <c r="EO53" s="137"/>
      <c r="EP53" s="137"/>
      <c r="EQ53" s="137"/>
      <c r="ER53" s="137"/>
      <c r="ES53" s="137"/>
      <c r="ET53" s="137"/>
      <c r="EU53" s="137"/>
      <c r="EV53" s="137"/>
      <c r="EW53" s="137"/>
      <c r="EX53" s="137"/>
      <c r="EY53" s="137"/>
      <c r="EZ53" s="137"/>
      <c r="FA53" s="137"/>
      <c r="FB53" s="137"/>
    </row>
    <row r="54" spans="1:160" s="164" customFormat="1" ht="15" x14ac:dyDescent="0.25">
      <c r="A54" s="143"/>
      <c r="B54" s="143"/>
      <c r="C54" s="143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37"/>
      <c r="BK54" s="137"/>
      <c r="BL54" s="137"/>
      <c r="BM54" s="137"/>
      <c r="BN54" s="137"/>
      <c r="BO54" s="137"/>
      <c r="BP54" s="137"/>
      <c r="BQ54" s="137"/>
      <c r="BR54" s="137"/>
      <c r="BS54" s="137"/>
      <c r="BT54" s="137"/>
      <c r="BU54" s="137"/>
      <c r="BV54" s="137"/>
      <c r="BW54" s="137"/>
      <c r="BX54" s="137"/>
      <c r="BY54" s="137"/>
      <c r="BZ54" s="137"/>
      <c r="CA54" s="137"/>
      <c r="CB54" s="137"/>
      <c r="CC54" s="137"/>
      <c r="CD54" s="137"/>
      <c r="CE54" s="137"/>
      <c r="CF54" s="137"/>
      <c r="CG54" s="137"/>
      <c r="CH54" s="137"/>
      <c r="CI54" s="137"/>
      <c r="CJ54" s="137"/>
      <c r="CK54" s="137"/>
      <c r="CL54" s="137"/>
      <c r="CM54" s="137"/>
      <c r="CN54" s="137"/>
      <c r="CO54" s="137"/>
      <c r="CP54" s="137"/>
      <c r="CQ54" s="137"/>
      <c r="CR54" s="137"/>
      <c r="CS54" s="137"/>
      <c r="CT54" s="137"/>
      <c r="CU54" s="137"/>
      <c r="CV54" s="137"/>
      <c r="CW54" s="137"/>
      <c r="CX54" s="137"/>
      <c r="CY54" s="137"/>
      <c r="CZ54" s="137"/>
      <c r="DA54" s="137"/>
      <c r="DB54" s="137"/>
      <c r="DC54" s="137"/>
      <c r="DD54" s="137"/>
      <c r="DE54" s="137"/>
      <c r="DF54" s="137"/>
      <c r="DG54" s="137"/>
      <c r="DH54" s="137"/>
      <c r="DI54" s="137"/>
      <c r="DJ54" s="137"/>
      <c r="DK54" s="137"/>
      <c r="DL54" s="137"/>
      <c r="DM54" s="137"/>
      <c r="DN54" s="137"/>
      <c r="DO54" s="137"/>
      <c r="DP54" s="137"/>
      <c r="DQ54" s="137"/>
      <c r="DR54" s="137"/>
      <c r="DS54" s="137"/>
      <c r="DT54" s="137"/>
      <c r="DU54" s="137"/>
      <c r="DV54" s="137"/>
      <c r="DW54" s="137"/>
      <c r="DX54" s="137"/>
      <c r="DY54" s="137"/>
      <c r="DZ54" s="137"/>
      <c r="EA54" s="137"/>
      <c r="EB54" s="137"/>
      <c r="EC54" s="137"/>
      <c r="ED54" s="137"/>
      <c r="EE54" s="137"/>
      <c r="EF54" s="137"/>
      <c r="EG54" s="137"/>
      <c r="EH54" s="137"/>
      <c r="EI54" s="137"/>
      <c r="EJ54" s="137"/>
      <c r="EK54" s="137"/>
      <c r="EL54" s="137"/>
      <c r="EM54" s="137"/>
      <c r="EN54" s="137"/>
      <c r="EO54" s="137"/>
      <c r="EP54" s="137"/>
      <c r="EQ54" s="137"/>
      <c r="ER54" s="137"/>
      <c r="ES54" s="137"/>
      <c r="ET54" s="137"/>
      <c r="EU54" s="137"/>
      <c r="EV54" s="137"/>
      <c r="EW54" s="137"/>
      <c r="EX54" s="137"/>
      <c r="EY54" s="137"/>
      <c r="EZ54" s="137"/>
      <c r="FA54" s="137"/>
      <c r="FB54" s="137"/>
    </row>
    <row r="55" spans="1:160" s="164" customFormat="1" ht="15" customHeight="1" x14ac:dyDescent="0.25">
      <c r="A55" s="143"/>
      <c r="B55" s="143"/>
      <c r="C55" s="143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37"/>
      <c r="BK55" s="137"/>
      <c r="BL55" s="137"/>
      <c r="BM55" s="137"/>
      <c r="BN55" s="137"/>
      <c r="BO55" s="137"/>
      <c r="BP55" s="137"/>
      <c r="BQ55" s="137"/>
      <c r="BR55" s="137"/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7"/>
      <c r="CD55" s="137"/>
      <c r="CE55" s="137"/>
      <c r="CF55" s="137"/>
      <c r="CG55" s="137"/>
      <c r="CH55" s="137"/>
      <c r="CI55" s="137"/>
      <c r="CJ55" s="137"/>
      <c r="CK55" s="137"/>
      <c r="CL55" s="137"/>
      <c r="CM55" s="137"/>
      <c r="CN55" s="137"/>
      <c r="CO55" s="137"/>
      <c r="CP55" s="137"/>
      <c r="CQ55" s="137"/>
      <c r="CR55" s="137"/>
      <c r="CS55" s="137"/>
      <c r="CT55" s="137"/>
      <c r="CU55" s="137"/>
      <c r="CV55" s="137"/>
      <c r="CW55" s="137"/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37"/>
      <c r="DI55" s="137"/>
      <c r="DJ55" s="137"/>
      <c r="DK55" s="137"/>
      <c r="DL55" s="137"/>
      <c r="DM55" s="137"/>
      <c r="DN55" s="137"/>
      <c r="DO55" s="137"/>
      <c r="DP55" s="137"/>
      <c r="DQ55" s="137"/>
      <c r="DR55" s="137"/>
      <c r="DS55" s="137"/>
      <c r="DT55" s="137"/>
      <c r="DU55" s="137"/>
      <c r="DV55" s="137"/>
      <c r="DW55" s="137"/>
      <c r="DX55" s="137"/>
      <c r="DY55" s="137"/>
      <c r="DZ55" s="137"/>
      <c r="EA55" s="137"/>
      <c r="EB55" s="137"/>
      <c r="EC55" s="137"/>
      <c r="ED55" s="137"/>
      <c r="EE55" s="137"/>
      <c r="EF55" s="137"/>
      <c r="EG55" s="137"/>
      <c r="EH55" s="137"/>
      <c r="EI55" s="137"/>
      <c r="EJ55" s="137"/>
      <c r="EK55" s="137"/>
      <c r="EL55" s="137"/>
      <c r="EM55" s="137"/>
      <c r="EN55" s="137"/>
      <c r="EO55" s="137"/>
      <c r="EP55" s="137"/>
      <c r="EQ55" s="137"/>
      <c r="ER55" s="137"/>
      <c r="ES55" s="137"/>
      <c r="ET55" s="137"/>
      <c r="EU55" s="137"/>
      <c r="EV55" s="137"/>
      <c r="EW55" s="137"/>
      <c r="EX55" s="137"/>
      <c r="EY55" s="137"/>
      <c r="EZ55" s="137"/>
      <c r="FA55" s="137"/>
      <c r="FB55" s="137"/>
    </row>
    <row r="56" spans="1:160" s="127" customFormat="1" ht="16.5" customHeight="1" x14ac:dyDescent="0.25">
      <c r="A56" s="143"/>
      <c r="B56" s="143"/>
      <c r="C56" s="143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26"/>
      <c r="CZ56" s="126"/>
      <c r="DA56" s="126"/>
      <c r="DB56" s="126"/>
      <c r="DC56" s="126"/>
      <c r="DD56" s="126"/>
      <c r="DE56" s="126"/>
      <c r="DF56" s="126"/>
      <c r="DG56" s="126"/>
      <c r="DH56" s="126"/>
      <c r="DI56" s="126"/>
      <c r="DJ56" s="126"/>
      <c r="DK56" s="126"/>
      <c r="DL56" s="126"/>
      <c r="DM56" s="126"/>
      <c r="DN56" s="126"/>
      <c r="DO56" s="126"/>
      <c r="DP56" s="126"/>
      <c r="DQ56" s="126"/>
      <c r="DR56" s="126"/>
      <c r="DS56" s="126"/>
      <c r="DT56" s="126"/>
      <c r="DU56" s="126"/>
      <c r="DV56" s="126"/>
      <c r="DW56" s="126"/>
      <c r="DX56" s="126"/>
      <c r="DY56" s="126"/>
      <c r="DZ56" s="126"/>
      <c r="EA56" s="126"/>
      <c r="EB56" s="126"/>
      <c r="EC56" s="126"/>
      <c r="ED56" s="126"/>
      <c r="EE56" s="126"/>
      <c r="EF56" s="126"/>
      <c r="EG56" s="126"/>
      <c r="EH56" s="126"/>
      <c r="EI56" s="126"/>
      <c r="EJ56" s="126"/>
      <c r="EK56" s="126"/>
      <c r="EL56" s="126"/>
      <c r="EM56" s="126"/>
      <c r="EN56" s="126"/>
      <c r="EO56" s="126"/>
      <c r="EP56" s="126"/>
      <c r="EQ56" s="126"/>
      <c r="ER56" s="126"/>
      <c r="ES56" s="126"/>
      <c r="ET56" s="126"/>
      <c r="EU56" s="126"/>
      <c r="EV56" s="126"/>
      <c r="EW56" s="126"/>
      <c r="EX56" s="126"/>
      <c r="EY56" s="126"/>
      <c r="EZ56" s="126"/>
      <c r="FA56" s="126"/>
      <c r="FB56" s="126"/>
    </row>
    <row r="57" spans="1:160" s="164" customFormat="1" ht="15" customHeight="1" x14ac:dyDescent="0.25">
      <c r="A57" s="143"/>
      <c r="B57" s="143"/>
      <c r="C57" s="143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7"/>
      <c r="CD57" s="137"/>
      <c r="CE57" s="137"/>
      <c r="CF57" s="137"/>
      <c r="CG57" s="137"/>
      <c r="CH57" s="137"/>
      <c r="CI57" s="137"/>
      <c r="CJ57" s="137"/>
      <c r="CK57" s="137"/>
      <c r="CL57" s="137"/>
      <c r="CM57" s="137"/>
      <c r="CN57" s="137"/>
      <c r="CO57" s="137"/>
      <c r="CP57" s="137"/>
      <c r="CQ57" s="137"/>
      <c r="CR57" s="137"/>
      <c r="CS57" s="137"/>
      <c r="CT57" s="137"/>
      <c r="CU57" s="137"/>
      <c r="CV57" s="137"/>
      <c r="CW57" s="137"/>
      <c r="CX57" s="137"/>
      <c r="CY57" s="137"/>
      <c r="CZ57" s="137"/>
      <c r="DA57" s="137"/>
      <c r="DB57" s="137"/>
      <c r="DC57" s="137"/>
      <c r="DD57" s="137"/>
      <c r="DE57" s="137"/>
      <c r="DF57" s="137"/>
      <c r="DG57" s="137"/>
      <c r="DH57" s="137"/>
      <c r="DI57" s="137"/>
      <c r="DJ57" s="137"/>
      <c r="DK57" s="137"/>
      <c r="DL57" s="137"/>
      <c r="DM57" s="137"/>
      <c r="DN57" s="137"/>
      <c r="DO57" s="137"/>
      <c r="DP57" s="137"/>
      <c r="DQ57" s="137"/>
      <c r="DR57" s="137"/>
      <c r="DS57" s="137"/>
      <c r="DT57" s="137"/>
      <c r="DU57" s="137"/>
      <c r="DV57" s="137"/>
      <c r="DW57" s="137"/>
      <c r="DX57" s="137"/>
      <c r="DY57" s="137"/>
      <c r="DZ57" s="137"/>
      <c r="EA57" s="137"/>
      <c r="EB57" s="137"/>
      <c r="EC57" s="137"/>
      <c r="ED57" s="137"/>
      <c r="EE57" s="137"/>
      <c r="EF57" s="137"/>
      <c r="EG57" s="137"/>
      <c r="EH57" s="137"/>
      <c r="EI57" s="137"/>
      <c r="EJ57" s="137"/>
      <c r="EK57" s="137"/>
      <c r="EL57" s="137"/>
      <c r="EM57" s="137"/>
      <c r="EN57" s="137"/>
      <c r="EO57" s="137"/>
      <c r="EP57" s="137"/>
      <c r="EQ57" s="137"/>
      <c r="ER57" s="137"/>
      <c r="ES57" s="137"/>
      <c r="ET57" s="137"/>
      <c r="EU57" s="137"/>
      <c r="EV57" s="137"/>
      <c r="EW57" s="137"/>
      <c r="EX57" s="137"/>
      <c r="EY57" s="137"/>
      <c r="EZ57" s="137"/>
      <c r="FA57" s="137"/>
      <c r="FB57" s="137"/>
    </row>
    <row r="58" spans="1:160" s="164" customFormat="1" ht="16.5" customHeight="1" x14ac:dyDescent="0.25">
      <c r="A58" s="143"/>
      <c r="B58" s="143"/>
      <c r="C58" s="143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/>
      <c r="CS58" s="137"/>
      <c r="CT58" s="137"/>
      <c r="CU58" s="137"/>
      <c r="CV58" s="137"/>
      <c r="CW58" s="137"/>
      <c r="CX58" s="137"/>
      <c r="CY58" s="137"/>
      <c r="CZ58" s="137"/>
      <c r="DA58" s="137"/>
      <c r="DB58" s="137"/>
      <c r="DC58" s="137"/>
      <c r="DD58" s="137"/>
      <c r="DE58" s="137"/>
      <c r="DF58" s="137"/>
      <c r="DG58" s="137"/>
      <c r="DH58" s="137"/>
      <c r="DI58" s="137"/>
      <c r="DJ58" s="137"/>
      <c r="DK58" s="137"/>
      <c r="DL58" s="137"/>
      <c r="DM58" s="137"/>
      <c r="DN58" s="137"/>
      <c r="DO58" s="137"/>
      <c r="DP58" s="137"/>
      <c r="DQ58" s="137"/>
      <c r="DR58" s="137"/>
      <c r="DS58" s="137"/>
      <c r="DT58" s="137"/>
      <c r="DU58" s="137"/>
      <c r="DV58" s="137"/>
      <c r="DW58" s="137"/>
      <c r="DX58" s="137"/>
      <c r="DY58" s="137"/>
      <c r="DZ58" s="137"/>
      <c r="EA58" s="137"/>
      <c r="EB58" s="137"/>
      <c r="EC58" s="137"/>
      <c r="ED58" s="137"/>
      <c r="EE58" s="137"/>
      <c r="EF58" s="137"/>
      <c r="EG58" s="137"/>
      <c r="EH58" s="137"/>
      <c r="EI58" s="137"/>
      <c r="EJ58" s="137"/>
      <c r="EK58" s="137"/>
      <c r="EL58" s="137"/>
      <c r="EM58" s="137"/>
      <c r="EN58" s="137"/>
      <c r="EO58" s="137"/>
      <c r="EP58" s="137"/>
      <c r="EQ58" s="137"/>
      <c r="ER58" s="137"/>
      <c r="ES58" s="137"/>
      <c r="ET58" s="137"/>
      <c r="EU58" s="137"/>
      <c r="EV58" s="137"/>
      <c r="EW58" s="137"/>
      <c r="EX58" s="137"/>
      <c r="EY58" s="137"/>
      <c r="EZ58" s="137"/>
      <c r="FA58" s="137"/>
      <c r="FB58" s="137"/>
    </row>
    <row r="59" spans="1:160" s="164" customFormat="1" ht="18" customHeight="1" x14ac:dyDescent="0.25">
      <c r="A59" s="143"/>
      <c r="B59" s="143"/>
      <c r="C59" s="143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/>
      <c r="EE59" s="137"/>
      <c r="EF59" s="137"/>
      <c r="EG59" s="137"/>
      <c r="EH59" s="137"/>
      <c r="EI59" s="137"/>
      <c r="EJ59" s="137"/>
      <c r="EK59" s="137"/>
      <c r="EL59" s="137"/>
      <c r="EM59" s="137"/>
      <c r="EN59" s="137"/>
      <c r="EO59" s="137"/>
      <c r="EP59" s="137"/>
      <c r="EQ59" s="137"/>
      <c r="ER59" s="137"/>
      <c r="ES59" s="137"/>
      <c r="ET59" s="137"/>
      <c r="EU59" s="137"/>
      <c r="EV59" s="137"/>
      <c r="EW59" s="137"/>
      <c r="EX59" s="137"/>
      <c r="EY59" s="137"/>
      <c r="EZ59" s="137"/>
      <c r="FA59" s="137"/>
      <c r="FB59" s="137"/>
    </row>
    <row r="60" spans="1:160" s="164" customFormat="1" ht="18.75" customHeight="1" x14ac:dyDescent="0.25">
      <c r="A60" s="143"/>
      <c r="B60" s="143"/>
      <c r="C60" s="143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137"/>
      <c r="BS60" s="137"/>
      <c r="BT60" s="137"/>
      <c r="BU60" s="137"/>
      <c r="BV60" s="137"/>
      <c r="BW60" s="137"/>
      <c r="BX60" s="137"/>
      <c r="BY60" s="137"/>
      <c r="BZ60" s="137"/>
      <c r="CA60" s="137"/>
      <c r="CB60" s="137"/>
      <c r="CC60" s="137"/>
      <c r="CD60" s="137"/>
      <c r="CE60" s="137"/>
      <c r="CF60" s="137"/>
      <c r="CG60" s="137"/>
      <c r="CH60" s="137"/>
      <c r="CI60" s="137"/>
      <c r="CJ60" s="137"/>
      <c r="CK60" s="137"/>
      <c r="CL60" s="137"/>
      <c r="CM60" s="137"/>
      <c r="CN60" s="137"/>
      <c r="CO60" s="137"/>
      <c r="CP60" s="137"/>
      <c r="CQ60" s="137"/>
      <c r="CR60" s="137"/>
      <c r="CS60" s="137"/>
      <c r="CT60" s="137"/>
      <c r="CU60" s="137"/>
      <c r="CV60" s="137"/>
      <c r="CW60" s="137"/>
      <c r="CX60" s="137"/>
      <c r="CY60" s="137"/>
      <c r="CZ60" s="137"/>
      <c r="DA60" s="137"/>
      <c r="DB60" s="137"/>
      <c r="DC60" s="137"/>
      <c r="DD60" s="137"/>
      <c r="DE60" s="137"/>
      <c r="DF60" s="137"/>
      <c r="DG60" s="137"/>
      <c r="DH60" s="137"/>
      <c r="DI60" s="137"/>
      <c r="DJ60" s="137"/>
      <c r="DK60" s="137"/>
      <c r="DL60" s="137"/>
      <c r="DM60" s="137"/>
      <c r="DN60" s="137"/>
      <c r="DO60" s="137"/>
      <c r="DP60" s="137"/>
      <c r="DQ60" s="137"/>
      <c r="DR60" s="137"/>
      <c r="DS60" s="137"/>
      <c r="DT60" s="137"/>
      <c r="DU60" s="137"/>
      <c r="DV60" s="137"/>
      <c r="DW60" s="137"/>
      <c r="DX60" s="137"/>
      <c r="DY60" s="137"/>
      <c r="DZ60" s="137"/>
      <c r="EA60" s="137"/>
      <c r="EB60" s="137"/>
      <c r="EC60" s="137"/>
      <c r="ED60" s="137"/>
      <c r="EE60" s="137"/>
      <c r="EF60" s="137"/>
      <c r="EG60" s="137"/>
      <c r="EH60" s="137"/>
      <c r="EI60" s="137"/>
      <c r="EJ60" s="137"/>
      <c r="EK60" s="137"/>
      <c r="EL60" s="137"/>
      <c r="EM60" s="137"/>
      <c r="EN60" s="137"/>
      <c r="EO60" s="137"/>
      <c r="EP60" s="137"/>
      <c r="EQ60" s="137"/>
      <c r="ER60" s="137"/>
      <c r="ES60" s="137"/>
      <c r="ET60" s="137"/>
      <c r="EU60" s="137"/>
      <c r="EV60" s="137"/>
      <c r="EW60" s="137"/>
      <c r="EX60" s="137"/>
      <c r="EY60" s="137"/>
      <c r="EZ60" s="137"/>
      <c r="FA60" s="137"/>
      <c r="FB60" s="137"/>
    </row>
    <row r="61" spans="1:160" s="164" customFormat="1" ht="30" customHeight="1" x14ac:dyDescent="0.25">
      <c r="A61" s="143"/>
      <c r="B61" s="143"/>
      <c r="C61" s="143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/>
      <c r="EE61" s="137"/>
      <c r="EF61" s="137"/>
      <c r="EG61" s="137"/>
      <c r="EH61" s="137"/>
      <c r="EI61" s="137"/>
      <c r="EJ61" s="137"/>
      <c r="EK61" s="137"/>
      <c r="EL61" s="137"/>
      <c r="EM61" s="137"/>
      <c r="EN61" s="137"/>
      <c r="EO61" s="137"/>
      <c r="EP61" s="137"/>
      <c r="EQ61" s="137"/>
      <c r="ER61" s="137"/>
      <c r="ES61" s="137"/>
      <c r="ET61" s="137"/>
      <c r="EU61" s="137"/>
      <c r="EV61" s="137"/>
      <c r="EW61" s="137"/>
      <c r="EX61" s="137"/>
      <c r="EY61" s="137"/>
      <c r="EZ61" s="137"/>
      <c r="FA61" s="137"/>
      <c r="FB61" s="137"/>
      <c r="FC61" s="137"/>
      <c r="FD61" s="137"/>
    </row>
    <row r="62" spans="1:160" s="164" customFormat="1" ht="30" customHeight="1" x14ac:dyDescent="0.25">
      <c r="A62" s="143"/>
      <c r="B62" s="143"/>
      <c r="C62" s="143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  <c r="DU62" s="137"/>
      <c r="DV62" s="137"/>
      <c r="DW62" s="137"/>
      <c r="DX62" s="137"/>
      <c r="DY62" s="137"/>
      <c r="DZ62" s="137"/>
      <c r="EA62" s="137"/>
      <c r="EB62" s="137"/>
      <c r="EC62" s="137"/>
      <c r="ED62" s="137"/>
      <c r="EE62" s="137"/>
      <c r="EF62" s="137"/>
      <c r="EG62" s="137"/>
      <c r="EH62" s="137"/>
      <c r="EI62" s="137"/>
      <c r="EJ62" s="137"/>
      <c r="EK62" s="137"/>
      <c r="EL62" s="137"/>
      <c r="EM62" s="137"/>
      <c r="EN62" s="137"/>
      <c r="EO62" s="137"/>
      <c r="EP62" s="137"/>
      <c r="EQ62" s="137"/>
      <c r="ER62" s="137"/>
      <c r="ES62" s="137"/>
      <c r="ET62" s="137"/>
      <c r="EU62" s="137"/>
      <c r="EV62" s="137"/>
      <c r="EW62" s="137"/>
      <c r="EX62" s="137"/>
      <c r="EY62" s="137"/>
      <c r="EZ62" s="137"/>
      <c r="FA62" s="137"/>
      <c r="FB62" s="137"/>
      <c r="FC62" s="137"/>
      <c r="FD62" s="137"/>
    </row>
    <row r="63" spans="1:160" s="164" customFormat="1" ht="28.5" customHeight="1" x14ac:dyDescent="0.25">
      <c r="A63" s="143"/>
      <c r="B63" s="143"/>
      <c r="C63" s="143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7"/>
      <c r="CD63" s="13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  <c r="DU63" s="137"/>
      <c r="DV63" s="137"/>
      <c r="DW63" s="137"/>
      <c r="DX63" s="137"/>
      <c r="DY63" s="137"/>
      <c r="DZ63" s="137"/>
      <c r="EA63" s="137"/>
      <c r="EB63" s="137"/>
      <c r="EC63" s="137"/>
      <c r="ED63" s="137"/>
      <c r="EE63" s="137"/>
      <c r="EF63" s="137"/>
      <c r="EG63" s="137"/>
      <c r="EH63" s="137"/>
      <c r="EI63" s="137"/>
      <c r="EJ63" s="137"/>
      <c r="EK63" s="137"/>
      <c r="EL63" s="137"/>
      <c r="EM63" s="137"/>
      <c r="EN63" s="137"/>
      <c r="EO63" s="137"/>
      <c r="EP63" s="137"/>
      <c r="EQ63" s="137"/>
      <c r="ER63" s="137"/>
      <c r="ES63" s="137"/>
      <c r="ET63" s="137"/>
      <c r="EU63" s="137"/>
      <c r="EV63" s="137"/>
      <c r="EW63" s="137"/>
      <c r="EX63" s="137"/>
      <c r="EY63" s="137"/>
      <c r="EZ63" s="137"/>
      <c r="FA63" s="137"/>
      <c r="FB63" s="137"/>
      <c r="FC63" s="137"/>
      <c r="FD63" s="137"/>
    </row>
    <row r="64" spans="1:160" s="164" customFormat="1" ht="15" x14ac:dyDescent="0.25">
      <c r="A64" s="143"/>
      <c r="B64" s="143"/>
      <c r="C64" s="143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  <c r="BI64" s="137"/>
      <c r="BJ64" s="137"/>
      <c r="BK64" s="137"/>
      <c r="BL64" s="137"/>
      <c r="BM64" s="137"/>
      <c r="BN64" s="137"/>
      <c r="BO64" s="137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7"/>
      <c r="CC64" s="137"/>
      <c r="CD64" s="137"/>
      <c r="CE64" s="137"/>
      <c r="CF64" s="137"/>
      <c r="CG64" s="137"/>
      <c r="CH64" s="137"/>
      <c r="CI64" s="137"/>
      <c r="CJ64" s="137"/>
      <c r="CK64" s="137"/>
      <c r="CL64" s="137"/>
      <c r="CM64" s="137"/>
      <c r="CN64" s="137"/>
      <c r="CO64" s="137"/>
      <c r="CP64" s="137"/>
      <c r="CQ64" s="137"/>
      <c r="CR64" s="137"/>
      <c r="CS64" s="137"/>
      <c r="CT64" s="137"/>
      <c r="CU64" s="137"/>
      <c r="CV64" s="137"/>
      <c r="CW64" s="137"/>
      <c r="CX64" s="137"/>
      <c r="CY64" s="137"/>
      <c r="CZ64" s="137"/>
      <c r="DA64" s="137"/>
      <c r="DB64" s="137"/>
      <c r="DC64" s="137"/>
      <c r="DD64" s="137"/>
      <c r="DE64" s="137"/>
      <c r="DF64" s="137"/>
      <c r="DG64" s="137"/>
      <c r="DH64" s="137"/>
      <c r="DI64" s="137"/>
      <c r="DJ64" s="137"/>
      <c r="DK64" s="137"/>
      <c r="DL64" s="137"/>
      <c r="DM64" s="137"/>
      <c r="DN64" s="137"/>
      <c r="DO64" s="137"/>
      <c r="DP64" s="137"/>
      <c r="DQ64" s="137"/>
      <c r="DR64" s="137"/>
      <c r="DS64" s="137"/>
      <c r="DT64" s="137"/>
      <c r="DU64" s="137"/>
      <c r="DV64" s="137"/>
      <c r="DW64" s="137"/>
      <c r="DX64" s="137"/>
      <c r="DY64" s="137"/>
      <c r="DZ64" s="137"/>
      <c r="EA64" s="137"/>
      <c r="EB64" s="137"/>
      <c r="EC64" s="137"/>
      <c r="ED64" s="137"/>
      <c r="EE64" s="137"/>
      <c r="EF64" s="137"/>
      <c r="EG64" s="137"/>
      <c r="EH64" s="137"/>
      <c r="EI64" s="137"/>
      <c r="EJ64" s="137"/>
      <c r="EK64" s="137"/>
      <c r="EL64" s="137"/>
      <c r="EM64" s="137"/>
      <c r="EN64" s="137"/>
      <c r="EO64" s="137"/>
      <c r="EP64" s="137"/>
      <c r="EQ64" s="137"/>
      <c r="ER64" s="137"/>
      <c r="ES64" s="137"/>
      <c r="ET64" s="137"/>
      <c r="EU64" s="137"/>
      <c r="EV64" s="137"/>
      <c r="EW64" s="137"/>
      <c r="EX64" s="137"/>
      <c r="EY64" s="137"/>
      <c r="EZ64" s="137"/>
      <c r="FA64" s="137"/>
      <c r="FB64" s="137"/>
      <c r="FC64" s="137"/>
      <c r="FD64" s="137"/>
    </row>
    <row r="65" spans="1:160" s="1" customFormat="1" ht="15" x14ac:dyDescent="0.25">
      <c r="A65" s="143"/>
      <c r="B65" s="143"/>
      <c r="C65" s="143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28"/>
      <c r="BK65" s="128"/>
      <c r="BL65" s="128"/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128"/>
      <c r="BY65" s="128"/>
      <c r="BZ65" s="128"/>
      <c r="CA65" s="128"/>
      <c r="CB65" s="128"/>
      <c r="CC65" s="128"/>
      <c r="CD65" s="128"/>
      <c r="CE65" s="128"/>
      <c r="CF65" s="128"/>
      <c r="CG65" s="128"/>
      <c r="CH65" s="128"/>
      <c r="CI65" s="128"/>
      <c r="CJ65" s="128"/>
      <c r="CK65" s="128"/>
      <c r="CL65" s="128"/>
      <c r="CM65" s="128"/>
      <c r="CN65" s="128"/>
      <c r="CO65" s="128"/>
      <c r="CP65" s="128"/>
      <c r="CQ65" s="128"/>
      <c r="CR65" s="128"/>
      <c r="CS65" s="128"/>
      <c r="CT65" s="128"/>
      <c r="CU65" s="128"/>
      <c r="CV65" s="128"/>
      <c r="CW65" s="128"/>
      <c r="CX65" s="128"/>
      <c r="CY65" s="128"/>
      <c r="CZ65" s="128"/>
      <c r="DA65" s="128"/>
      <c r="DB65" s="128"/>
      <c r="DC65" s="128"/>
      <c r="DD65" s="128"/>
      <c r="DE65" s="128"/>
      <c r="DF65" s="128"/>
      <c r="DG65" s="128"/>
      <c r="DH65" s="128"/>
      <c r="DI65" s="128"/>
      <c r="DJ65" s="128"/>
      <c r="DK65" s="128"/>
      <c r="DL65" s="128"/>
      <c r="DM65" s="128"/>
      <c r="DN65" s="128"/>
      <c r="DO65" s="128"/>
      <c r="DP65" s="128"/>
      <c r="DQ65" s="128"/>
      <c r="DR65" s="128"/>
      <c r="DS65" s="128"/>
      <c r="DT65" s="128"/>
      <c r="DU65" s="128"/>
      <c r="DV65" s="128"/>
      <c r="DW65" s="128"/>
      <c r="DX65" s="128"/>
      <c r="DY65" s="128"/>
      <c r="DZ65" s="128"/>
      <c r="EA65" s="128"/>
      <c r="EB65" s="128"/>
      <c r="EC65" s="128"/>
      <c r="ED65" s="128"/>
      <c r="EE65" s="128"/>
      <c r="EF65" s="128"/>
      <c r="EG65" s="128"/>
      <c r="EH65" s="128"/>
      <c r="EI65" s="128"/>
      <c r="EJ65" s="128"/>
      <c r="EK65" s="128"/>
      <c r="EL65" s="128"/>
      <c r="EM65" s="128"/>
      <c r="EN65" s="128"/>
      <c r="EO65" s="128"/>
      <c r="EP65" s="128"/>
      <c r="EQ65" s="128"/>
      <c r="ER65" s="128"/>
      <c r="ES65" s="128"/>
      <c r="ET65" s="128"/>
      <c r="EU65" s="128"/>
      <c r="EV65" s="128"/>
      <c r="EW65" s="128"/>
      <c r="EX65" s="128"/>
      <c r="EY65" s="128"/>
      <c r="EZ65" s="128"/>
      <c r="FA65" s="128"/>
      <c r="FB65" s="128"/>
      <c r="FC65" s="128"/>
      <c r="FD65" s="128"/>
    </row>
    <row r="66" spans="1:160" s="1" customFormat="1" ht="18" customHeight="1" x14ac:dyDescent="0.25">
      <c r="A66" s="143"/>
      <c r="B66" s="143"/>
      <c r="C66" s="143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  <c r="BI66" s="137"/>
      <c r="BJ66" s="128"/>
      <c r="BK66" s="128"/>
      <c r="BL66" s="128"/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/>
      <c r="BZ66" s="128"/>
      <c r="CA66" s="128"/>
      <c r="CB66" s="128"/>
      <c r="CC66" s="128"/>
      <c r="CD66" s="128"/>
      <c r="CE66" s="128"/>
      <c r="CF66" s="128"/>
      <c r="CG66" s="128"/>
      <c r="CH66" s="128"/>
      <c r="CI66" s="128"/>
      <c r="CJ66" s="128"/>
      <c r="CK66" s="128"/>
      <c r="CL66" s="128"/>
      <c r="CM66" s="128"/>
      <c r="CN66" s="128"/>
      <c r="CO66" s="128"/>
      <c r="CP66" s="128"/>
      <c r="CQ66" s="128"/>
      <c r="CR66" s="128"/>
      <c r="CS66" s="128"/>
      <c r="CT66" s="128"/>
      <c r="CU66" s="128"/>
      <c r="CV66" s="128"/>
      <c r="CW66" s="128"/>
      <c r="CX66" s="128"/>
      <c r="CY66" s="128"/>
      <c r="CZ66" s="128"/>
      <c r="DA66" s="128"/>
      <c r="DB66" s="128"/>
      <c r="DC66" s="128"/>
      <c r="DD66" s="128"/>
      <c r="DE66" s="128"/>
      <c r="DF66" s="128"/>
      <c r="DG66" s="128"/>
      <c r="DH66" s="128"/>
      <c r="DI66" s="128"/>
      <c r="DJ66" s="128"/>
      <c r="DK66" s="128"/>
      <c r="DL66" s="128"/>
      <c r="DM66" s="128"/>
      <c r="DN66" s="128"/>
      <c r="DO66" s="128"/>
      <c r="DP66" s="128"/>
      <c r="DQ66" s="128"/>
      <c r="DR66" s="128"/>
      <c r="DS66" s="128"/>
      <c r="DT66" s="128"/>
      <c r="DU66" s="128"/>
      <c r="DV66" s="128"/>
      <c r="DW66" s="128"/>
      <c r="DX66" s="128"/>
      <c r="DY66" s="128"/>
      <c r="DZ66" s="128"/>
      <c r="EA66" s="128"/>
      <c r="EB66" s="128"/>
      <c r="EC66" s="128"/>
      <c r="ED66" s="128"/>
      <c r="EE66" s="128"/>
      <c r="EF66" s="128"/>
      <c r="EG66" s="128"/>
      <c r="EH66" s="128"/>
      <c r="EI66" s="128"/>
      <c r="EJ66" s="128"/>
      <c r="EK66" s="128"/>
      <c r="EL66" s="128"/>
      <c r="EM66" s="128"/>
      <c r="EN66" s="128"/>
      <c r="EO66" s="128"/>
      <c r="EP66" s="128"/>
      <c r="EQ66" s="128"/>
      <c r="ER66" s="128"/>
      <c r="ES66" s="128"/>
      <c r="ET66" s="128"/>
      <c r="EU66" s="128"/>
      <c r="EV66" s="128"/>
      <c r="EW66" s="128"/>
      <c r="EX66" s="128"/>
      <c r="EY66" s="128"/>
      <c r="EZ66" s="128"/>
      <c r="FA66" s="128"/>
      <c r="FB66" s="128"/>
      <c r="FC66" s="128"/>
      <c r="FD66" s="128"/>
    </row>
    <row r="67" spans="1:160" s="1" customFormat="1" ht="18" customHeight="1" x14ac:dyDescent="0.25">
      <c r="A67" s="143"/>
      <c r="B67" s="143"/>
      <c r="C67" s="143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8"/>
      <c r="BK67" s="128"/>
      <c r="BL67" s="128"/>
      <c r="BM67" s="128"/>
      <c r="BN67" s="128"/>
      <c r="BO67" s="128"/>
      <c r="BP67" s="128"/>
      <c r="BQ67" s="128"/>
      <c r="BR67" s="128"/>
      <c r="BS67" s="128"/>
      <c r="BT67" s="128"/>
      <c r="BU67" s="128"/>
      <c r="BV67" s="128"/>
      <c r="BW67" s="128"/>
      <c r="BX67" s="128"/>
      <c r="BY67" s="128"/>
      <c r="BZ67" s="128"/>
      <c r="CA67" s="128"/>
      <c r="CB67" s="128"/>
      <c r="CC67" s="128"/>
      <c r="CD67" s="128"/>
      <c r="CE67" s="128"/>
      <c r="CF67" s="128"/>
      <c r="CG67" s="128"/>
      <c r="CH67" s="128"/>
      <c r="CI67" s="128"/>
      <c r="CJ67" s="128"/>
      <c r="CK67" s="128"/>
      <c r="CL67" s="128"/>
      <c r="CM67" s="128"/>
      <c r="CN67" s="128"/>
      <c r="CO67" s="128"/>
      <c r="CP67" s="128"/>
      <c r="CQ67" s="128"/>
      <c r="CR67" s="128"/>
      <c r="CS67" s="128"/>
      <c r="CT67" s="128"/>
      <c r="CU67" s="128"/>
      <c r="CV67" s="128"/>
      <c r="CW67" s="128"/>
      <c r="CX67" s="128"/>
      <c r="CY67" s="128"/>
      <c r="CZ67" s="128"/>
      <c r="DA67" s="128"/>
      <c r="DB67" s="128"/>
      <c r="DC67" s="128"/>
      <c r="DD67" s="128"/>
      <c r="DE67" s="128"/>
      <c r="DF67" s="128"/>
      <c r="DG67" s="128"/>
      <c r="DH67" s="128"/>
      <c r="DI67" s="128"/>
      <c r="DJ67" s="128"/>
      <c r="DK67" s="128"/>
      <c r="DL67" s="128"/>
      <c r="DM67" s="128"/>
      <c r="DN67" s="128"/>
      <c r="DO67" s="128"/>
      <c r="DP67" s="128"/>
      <c r="DQ67" s="128"/>
      <c r="DR67" s="128"/>
      <c r="DS67" s="128"/>
      <c r="DT67" s="128"/>
      <c r="DU67" s="128"/>
      <c r="DV67" s="128"/>
      <c r="DW67" s="128"/>
      <c r="DX67" s="128"/>
      <c r="DY67" s="128"/>
      <c r="DZ67" s="128"/>
      <c r="EA67" s="128"/>
      <c r="EB67" s="128"/>
      <c r="EC67" s="128"/>
      <c r="ED67" s="128"/>
      <c r="EE67" s="128"/>
      <c r="EF67" s="128"/>
      <c r="EG67" s="128"/>
      <c r="EH67" s="128"/>
      <c r="EI67" s="128"/>
      <c r="EJ67" s="128"/>
      <c r="EK67" s="128"/>
      <c r="EL67" s="128"/>
      <c r="EM67" s="128"/>
      <c r="EN67" s="128"/>
      <c r="EO67" s="128"/>
      <c r="EP67" s="128"/>
      <c r="EQ67" s="128"/>
      <c r="ER67" s="128"/>
      <c r="ES67" s="128"/>
      <c r="ET67" s="128"/>
      <c r="EU67" s="128"/>
      <c r="EV67" s="128"/>
      <c r="EW67" s="128"/>
      <c r="EX67" s="128"/>
      <c r="EY67" s="128"/>
      <c r="EZ67" s="128"/>
      <c r="FA67" s="128"/>
      <c r="FB67" s="128"/>
      <c r="FC67" s="128"/>
      <c r="FD67" s="128"/>
    </row>
    <row r="68" spans="1:160" s="1" customFormat="1" ht="15.75" customHeight="1" x14ac:dyDescent="0.25">
      <c r="A68" s="143"/>
      <c r="B68" s="143"/>
      <c r="C68" s="143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28"/>
      <c r="BK68" s="128"/>
      <c r="BL68" s="128"/>
      <c r="BM68" s="128"/>
      <c r="BN68" s="128"/>
      <c r="BO68" s="128"/>
      <c r="BP68" s="128"/>
      <c r="BQ68" s="128"/>
      <c r="BR68" s="128"/>
      <c r="BS68" s="128"/>
      <c r="BT68" s="128"/>
      <c r="BU68" s="128"/>
      <c r="BV68" s="128"/>
      <c r="BW68" s="128"/>
      <c r="BX68" s="128"/>
      <c r="BY68" s="128"/>
      <c r="BZ68" s="128"/>
      <c r="CA68" s="128"/>
      <c r="CB68" s="128"/>
      <c r="CC68" s="128"/>
      <c r="CD68" s="128"/>
      <c r="CE68" s="128"/>
      <c r="CF68" s="128"/>
      <c r="CG68" s="128"/>
      <c r="CH68" s="128"/>
      <c r="CI68" s="128"/>
      <c r="CJ68" s="128"/>
      <c r="CK68" s="128"/>
      <c r="CL68" s="128"/>
      <c r="CM68" s="128"/>
      <c r="CN68" s="128"/>
      <c r="CO68" s="128"/>
      <c r="CP68" s="128"/>
      <c r="CQ68" s="128"/>
      <c r="CR68" s="128"/>
      <c r="CS68" s="128"/>
      <c r="CT68" s="128"/>
      <c r="CU68" s="128"/>
      <c r="CV68" s="128"/>
      <c r="CW68" s="128"/>
      <c r="CX68" s="128"/>
      <c r="CY68" s="128"/>
      <c r="CZ68" s="128"/>
      <c r="DA68" s="128"/>
      <c r="DB68" s="128"/>
      <c r="DC68" s="128"/>
      <c r="DD68" s="128"/>
      <c r="DE68" s="128"/>
      <c r="DF68" s="128"/>
      <c r="DG68" s="128"/>
      <c r="DH68" s="128"/>
      <c r="DI68" s="128"/>
      <c r="DJ68" s="128"/>
      <c r="DK68" s="128"/>
      <c r="DL68" s="128"/>
      <c r="DM68" s="128"/>
      <c r="DN68" s="128"/>
      <c r="DO68" s="128"/>
      <c r="DP68" s="128"/>
      <c r="DQ68" s="128"/>
      <c r="DR68" s="128"/>
      <c r="DS68" s="128"/>
      <c r="DT68" s="128"/>
      <c r="DU68" s="128"/>
      <c r="DV68" s="128"/>
      <c r="DW68" s="128"/>
      <c r="DX68" s="128"/>
      <c r="DY68" s="128"/>
      <c r="DZ68" s="128"/>
      <c r="EA68" s="128"/>
      <c r="EB68" s="128"/>
      <c r="EC68" s="128"/>
      <c r="ED68" s="128"/>
      <c r="EE68" s="128"/>
      <c r="EF68" s="128"/>
      <c r="EG68" s="128"/>
      <c r="EH68" s="128"/>
      <c r="EI68" s="128"/>
      <c r="EJ68" s="128"/>
      <c r="EK68" s="128"/>
      <c r="EL68" s="128"/>
      <c r="EM68" s="128"/>
      <c r="EN68" s="128"/>
      <c r="EO68" s="128"/>
      <c r="EP68" s="128"/>
      <c r="EQ68" s="128"/>
      <c r="ER68" s="128"/>
      <c r="ES68" s="128"/>
      <c r="ET68" s="128"/>
      <c r="EU68" s="128"/>
      <c r="EV68" s="128"/>
      <c r="EW68" s="128"/>
      <c r="EX68" s="128"/>
      <c r="EY68" s="128"/>
      <c r="EZ68" s="128"/>
      <c r="FA68" s="128"/>
      <c r="FB68" s="128"/>
      <c r="FC68" s="128"/>
      <c r="FD68" s="128"/>
    </row>
    <row r="69" spans="1:160" s="1" customFormat="1" ht="29.25" customHeight="1" x14ac:dyDescent="0.25">
      <c r="A69" s="143"/>
      <c r="B69" s="143"/>
      <c r="C69" s="143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  <c r="BI69" s="137"/>
      <c r="BJ69" s="128"/>
      <c r="BK69" s="128"/>
      <c r="BL69" s="128"/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  <c r="CE69" s="128"/>
      <c r="CF69" s="128"/>
      <c r="CG69" s="128"/>
      <c r="CH69" s="128"/>
      <c r="CI69" s="128"/>
      <c r="CJ69" s="128"/>
      <c r="CK69" s="128"/>
      <c r="CL69" s="128"/>
      <c r="CM69" s="128"/>
      <c r="CN69" s="128"/>
      <c r="CO69" s="128"/>
      <c r="CP69" s="128"/>
      <c r="CQ69" s="128"/>
      <c r="CR69" s="128"/>
      <c r="CS69" s="128"/>
      <c r="CT69" s="128"/>
      <c r="CU69" s="128"/>
      <c r="CV69" s="128"/>
      <c r="CW69" s="128"/>
      <c r="CX69" s="128"/>
      <c r="CY69" s="128"/>
      <c r="CZ69" s="128"/>
      <c r="DA69" s="128"/>
      <c r="DB69" s="128"/>
      <c r="DC69" s="128"/>
      <c r="DD69" s="128"/>
      <c r="DE69" s="128"/>
      <c r="DF69" s="128"/>
      <c r="DG69" s="128"/>
      <c r="DH69" s="128"/>
      <c r="DI69" s="128"/>
      <c r="DJ69" s="128"/>
      <c r="DK69" s="128"/>
      <c r="DL69" s="128"/>
      <c r="DM69" s="128"/>
      <c r="DN69" s="128"/>
      <c r="DO69" s="128"/>
      <c r="DP69" s="128"/>
      <c r="DQ69" s="128"/>
      <c r="DR69" s="128"/>
      <c r="DS69" s="128"/>
      <c r="DT69" s="128"/>
      <c r="DU69" s="128"/>
      <c r="DV69" s="128"/>
      <c r="DW69" s="128"/>
      <c r="DX69" s="128"/>
      <c r="DY69" s="128"/>
      <c r="DZ69" s="128"/>
      <c r="EA69" s="128"/>
      <c r="EB69" s="128"/>
      <c r="EC69" s="128"/>
      <c r="ED69" s="128"/>
      <c r="EE69" s="128"/>
      <c r="EF69" s="128"/>
      <c r="EG69" s="128"/>
      <c r="EH69" s="128"/>
      <c r="EI69" s="128"/>
      <c r="EJ69" s="128"/>
      <c r="EK69" s="128"/>
      <c r="EL69" s="128"/>
      <c r="EM69" s="128"/>
      <c r="EN69" s="128"/>
      <c r="EO69" s="128"/>
      <c r="EP69" s="128"/>
      <c r="EQ69" s="128"/>
      <c r="ER69" s="128"/>
      <c r="ES69" s="128"/>
      <c r="ET69" s="128"/>
      <c r="EU69" s="128"/>
      <c r="EV69" s="128"/>
      <c r="EW69" s="128"/>
      <c r="EX69" s="128"/>
      <c r="EY69" s="128"/>
      <c r="EZ69" s="128"/>
      <c r="FA69" s="128"/>
      <c r="FB69" s="128"/>
      <c r="FC69" s="128"/>
      <c r="FD69" s="128"/>
    </row>
    <row r="70" spans="1:160" s="1" customFormat="1" ht="32.25" customHeight="1" x14ac:dyDescent="0.25">
      <c r="A70" s="143"/>
      <c r="B70" s="143"/>
      <c r="C70" s="143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  <c r="BI70" s="137"/>
      <c r="BJ70" s="128"/>
      <c r="BK70" s="128"/>
      <c r="BL70" s="128"/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/>
      <c r="BZ70" s="128"/>
      <c r="CA70" s="128"/>
      <c r="CB70" s="128"/>
      <c r="CC70" s="128"/>
      <c r="CD70" s="128"/>
      <c r="CE70" s="128"/>
      <c r="CF70" s="128"/>
      <c r="CG70" s="128"/>
      <c r="CH70" s="128"/>
      <c r="CI70" s="128"/>
      <c r="CJ70" s="128"/>
      <c r="CK70" s="128"/>
      <c r="CL70" s="128"/>
      <c r="CM70" s="128"/>
      <c r="CN70" s="128"/>
      <c r="CO70" s="128"/>
      <c r="CP70" s="128"/>
      <c r="CQ70" s="128"/>
      <c r="CR70" s="128"/>
      <c r="CS70" s="128"/>
      <c r="CT70" s="128"/>
      <c r="CU70" s="128"/>
      <c r="CV70" s="128"/>
      <c r="CW70" s="128"/>
      <c r="CX70" s="128"/>
      <c r="CY70" s="128"/>
      <c r="CZ70" s="128"/>
      <c r="DA70" s="128"/>
      <c r="DB70" s="128"/>
      <c r="DC70" s="128"/>
      <c r="DD70" s="128"/>
      <c r="DE70" s="128"/>
      <c r="DF70" s="128"/>
      <c r="DG70" s="128"/>
      <c r="DH70" s="128"/>
      <c r="DI70" s="128"/>
      <c r="DJ70" s="128"/>
      <c r="DK70" s="128"/>
      <c r="DL70" s="128"/>
      <c r="DM70" s="128"/>
      <c r="DN70" s="128"/>
      <c r="DO70" s="128"/>
      <c r="DP70" s="128"/>
      <c r="DQ70" s="128"/>
      <c r="DR70" s="128"/>
      <c r="DS70" s="128"/>
      <c r="DT70" s="128"/>
      <c r="DU70" s="128"/>
      <c r="DV70" s="128"/>
      <c r="DW70" s="128"/>
      <c r="DX70" s="128"/>
      <c r="DY70" s="128"/>
      <c r="DZ70" s="128"/>
      <c r="EA70" s="128"/>
      <c r="EB70" s="128"/>
      <c r="EC70" s="128"/>
      <c r="ED70" s="128"/>
      <c r="EE70" s="128"/>
      <c r="EF70" s="128"/>
      <c r="EG70" s="128"/>
      <c r="EH70" s="128"/>
      <c r="EI70" s="128"/>
      <c r="EJ70" s="128"/>
      <c r="EK70" s="128"/>
      <c r="EL70" s="128"/>
      <c r="EM70" s="128"/>
      <c r="EN70" s="128"/>
      <c r="EO70" s="128"/>
      <c r="EP70" s="128"/>
      <c r="EQ70" s="128"/>
      <c r="ER70" s="128"/>
      <c r="ES70" s="128"/>
      <c r="ET70" s="128"/>
      <c r="EU70" s="128"/>
      <c r="EV70" s="128"/>
      <c r="EW70" s="128"/>
      <c r="EX70" s="128"/>
      <c r="EY70" s="128"/>
      <c r="EZ70" s="128"/>
      <c r="FA70" s="128"/>
      <c r="FB70" s="128"/>
      <c r="FC70" s="128"/>
      <c r="FD70" s="128"/>
    </row>
    <row r="71" spans="1:160" s="1" customFormat="1" ht="11.25" customHeight="1" x14ac:dyDescent="0.25">
      <c r="A71" s="143"/>
      <c r="B71" s="143"/>
      <c r="C71" s="143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28"/>
      <c r="BK71" s="128"/>
      <c r="BL71" s="128"/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/>
      <c r="BZ71" s="128"/>
      <c r="CA71" s="128"/>
      <c r="CB71" s="128"/>
      <c r="CC71" s="128"/>
      <c r="CD71" s="128"/>
      <c r="CE71" s="128"/>
      <c r="CF71" s="128"/>
      <c r="CG71" s="128"/>
      <c r="CH71" s="128"/>
      <c r="CI71" s="128"/>
      <c r="CJ71" s="128"/>
      <c r="CK71" s="128"/>
      <c r="CL71" s="128"/>
      <c r="CM71" s="128"/>
      <c r="CN71" s="128"/>
      <c r="CO71" s="128"/>
      <c r="CP71" s="128"/>
      <c r="CQ71" s="128"/>
      <c r="CR71" s="128"/>
      <c r="CS71" s="128"/>
      <c r="CT71" s="128"/>
      <c r="CU71" s="128"/>
      <c r="CV71" s="128"/>
      <c r="CW71" s="128"/>
      <c r="CX71" s="128"/>
      <c r="CY71" s="128"/>
      <c r="CZ71" s="128"/>
      <c r="DA71" s="128"/>
      <c r="DB71" s="128"/>
      <c r="DC71" s="128"/>
      <c r="DD71" s="128"/>
      <c r="DE71" s="128"/>
      <c r="DF71" s="128"/>
      <c r="DG71" s="128"/>
      <c r="DH71" s="128"/>
      <c r="DI71" s="128"/>
      <c r="DJ71" s="128"/>
      <c r="DK71" s="128"/>
      <c r="DL71" s="128"/>
      <c r="DM71" s="128"/>
      <c r="DN71" s="128"/>
      <c r="DO71" s="128"/>
      <c r="DP71" s="128"/>
      <c r="DQ71" s="128"/>
      <c r="DR71" s="128"/>
      <c r="DS71" s="128"/>
      <c r="DT71" s="128"/>
      <c r="DU71" s="128"/>
      <c r="DV71" s="128"/>
      <c r="DW71" s="128"/>
      <c r="DX71" s="128"/>
      <c r="DY71" s="128"/>
      <c r="DZ71" s="128"/>
      <c r="EA71" s="128"/>
      <c r="EB71" s="128"/>
      <c r="EC71" s="128"/>
      <c r="ED71" s="128"/>
      <c r="EE71" s="128"/>
      <c r="EF71" s="128"/>
      <c r="EG71" s="128"/>
      <c r="EH71" s="128"/>
      <c r="EI71" s="128"/>
      <c r="EJ71" s="128"/>
      <c r="EK71" s="128"/>
      <c r="EL71" s="128"/>
      <c r="EM71" s="128"/>
      <c r="EN71" s="128"/>
      <c r="EO71" s="128"/>
      <c r="EP71" s="128"/>
      <c r="EQ71" s="128"/>
      <c r="ER71" s="128"/>
      <c r="ES71" s="128"/>
      <c r="ET71" s="128"/>
      <c r="EU71" s="128"/>
      <c r="EV71" s="128"/>
      <c r="EW71" s="128"/>
      <c r="EX71" s="128"/>
      <c r="EY71" s="128"/>
      <c r="EZ71" s="128"/>
      <c r="FA71" s="128"/>
      <c r="FB71" s="128"/>
      <c r="FC71" s="128"/>
      <c r="FD71" s="128"/>
    </row>
    <row r="72" spans="1:160" s="1" customFormat="1" ht="20.25" customHeight="1" x14ac:dyDescent="0.25">
      <c r="A72" s="168"/>
      <c r="B72" s="169"/>
      <c r="C72" s="143"/>
      <c r="D72" s="143"/>
      <c r="E72" s="143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  <c r="BI72" s="137"/>
      <c r="BJ72" s="128"/>
      <c r="BK72" s="128"/>
      <c r="BL72" s="128"/>
      <c r="BM72" s="128"/>
      <c r="BN72" s="128"/>
      <c r="BO72" s="128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/>
      <c r="BZ72" s="128"/>
      <c r="CA72" s="128"/>
      <c r="CB72" s="128"/>
      <c r="CC72" s="128"/>
      <c r="CD72" s="128"/>
      <c r="CE72" s="128"/>
      <c r="CF72" s="128"/>
      <c r="CG72" s="128"/>
      <c r="CH72" s="128"/>
      <c r="CI72" s="128"/>
      <c r="CJ72" s="128"/>
      <c r="CK72" s="128"/>
      <c r="CL72" s="128"/>
      <c r="CM72" s="128"/>
      <c r="CN72" s="128"/>
      <c r="CO72" s="128"/>
      <c r="CP72" s="128"/>
      <c r="CQ72" s="128"/>
      <c r="CR72" s="128"/>
      <c r="CS72" s="128"/>
      <c r="CT72" s="128"/>
      <c r="CU72" s="128"/>
      <c r="CV72" s="128"/>
      <c r="CW72" s="128"/>
      <c r="CX72" s="128"/>
      <c r="CY72" s="128"/>
      <c r="CZ72" s="128"/>
      <c r="DA72" s="128"/>
      <c r="DB72" s="128"/>
      <c r="DC72" s="128"/>
      <c r="DD72" s="128"/>
      <c r="DE72" s="128"/>
      <c r="DF72" s="128"/>
      <c r="DG72" s="128"/>
      <c r="DH72" s="128"/>
      <c r="DI72" s="128"/>
      <c r="DJ72" s="128"/>
      <c r="DK72" s="128"/>
      <c r="DL72" s="128"/>
      <c r="DM72" s="128"/>
      <c r="DN72" s="128"/>
      <c r="DO72" s="128"/>
      <c r="DP72" s="128"/>
      <c r="DQ72" s="128"/>
      <c r="DR72" s="128"/>
      <c r="DS72" s="128"/>
      <c r="DT72" s="128"/>
      <c r="DU72" s="128"/>
      <c r="DV72" s="128"/>
      <c r="DW72" s="128"/>
      <c r="DX72" s="128"/>
      <c r="DY72" s="128"/>
      <c r="DZ72" s="128"/>
      <c r="EA72" s="128"/>
      <c r="EB72" s="128"/>
      <c r="EC72" s="128"/>
      <c r="ED72" s="128"/>
      <c r="EE72" s="128"/>
      <c r="EF72" s="128"/>
      <c r="EG72" s="128"/>
      <c r="EH72" s="128"/>
      <c r="EI72" s="128"/>
      <c r="EJ72" s="128"/>
      <c r="EK72" s="128"/>
      <c r="EL72" s="128"/>
      <c r="EM72" s="128"/>
      <c r="EN72" s="128"/>
      <c r="EO72" s="128"/>
      <c r="EP72" s="128"/>
      <c r="EQ72" s="128"/>
      <c r="ER72" s="128"/>
      <c r="ES72" s="128"/>
      <c r="ET72" s="128"/>
      <c r="EU72" s="128"/>
      <c r="EV72" s="128"/>
      <c r="EW72" s="128"/>
      <c r="EX72" s="128"/>
      <c r="EY72" s="128"/>
      <c r="EZ72" s="128"/>
      <c r="FA72" s="128"/>
      <c r="FB72" s="128"/>
      <c r="FC72" s="128"/>
      <c r="FD72" s="128"/>
    </row>
    <row r="73" spans="1:160" s="1" customFormat="1" ht="11.25" customHeight="1" x14ac:dyDescent="0.25">
      <c r="A73" s="142"/>
      <c r="B73" s="143"/>
      <c r="C73" s="143"/>
      <c r="D73" s="143"/>
      <c r="E73" s="143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  <c r="BI73" s="137"/>
      <c r="BJ73" s="128"/>
      <c r="BK73" s="128"/>
      <c r="BL73" s="128"/>
      <c r="BM73" s="128"/>
      <c r="BN73" s="128"/>
      <c r="BO73" s="128"/>
      <c r="BP73" s="128"/>
      <c r="BQ73" s="128"/>
      <c r="BR73" s="128"/>
      <c r="BS73" s="128"/>
      <c r="BT73" s="128"/>
      <c r="BU73" s="128"/>
      <c r="BV73" s="128"/>
      <c r="BW73" s="128"/>
      <c r="BX73" s="128"/>
      <c r="BY73" s="128"/>
      <c r="BZ73" s="128"/>
      <c r="CA73" s="128"/>
      <c r="CB73" s="128"/>
      <c r="CC73" s="128"/>
      <c r="CD73" s="128"/>
      <c r="CE73" s="128"/>
      <c r="CF73" s="128"/>
      <c r="CG73" s="128"/>
      <c r="CH73" s="128"/>
      <c r="CI73" s="128"/>
      <c r="CJ73" s="128"/>
      <c r="CK73" s="128"/>
      <c r="CL73" s="128"/>
      <c r="CM73" s="128"/>
      <c r="CN73" s="128"/>
      <c r="CO73" s="128"/>
      <c r="CP73" s="128"/>
      <c r="CQ73" s="128"/>
      <c r="CR73" s="128"/>
      <c r="CS73" s="128"/>
      <c r="CT73" s="128"/>
      <c r="CU73" s="128"/>
      <c r="CV73" s="128"/>
      <c r="CW73" s="128"/>
      <c r="CX73" s="128"/>
      <c r="CY73" s="128"/>
      <c r="CZ73" s="128"/>
      <c r="DA73" s="128"/>
      <c r="DB73" s="128"/>
      <c r="DC73" s="128"/>
      <c r="DD73" s="128"/>
      <c r="DE73" s="128"/>
      <c r="DF73" s="128"/>
      <c r="DG73" s="128"/>
      <c r="DH73" s="128"/>
      <c r="DI73" s="128"/>
      <c r="DJ73" s="128"/>
      <c r="DK73" s="128"/>
      <c r="DL73" s="128"/>
      <c r="DM73" s="128"/>
      <c r="DN73" s="128"/>
      <c r="DO73" s="128"/>
      <c r="DP73" s="128"/>
      <c r="DQ73" s="128"/>
      <c r="DR73" s="128"/>
      <c r="DS73" s="128"/>
      <c r="DT73" s="128"/>
      <c r="DU73" s="128"/>
      <c r="DV73" s="128"/>
      <c r="DW73" s="128"/>
      <c r="DX73" s="128"/>
      <c r="DY73" s="128"/>
      <c r="DZ73" s="128"/>
      <c r="EA73" s="128"/>
      <c r="EB73" s="128"/>
      <c r="EC73" s="128"/>
      <c r="ED73" s="128"/>
      <c r="EE73" s="128"/>
      <c r="EF73" s="128"/>
      <c r="EG73" s="128"/>
      <c r="EH73" s="128"/>
      <c r="EI73" s="128"/>
      <c r="EJ73" s="128"/>
      <c r="EK73" s="128"/>
      <c r="EL73" s="128"/>
      <c r="EM73" s="128"/>
      <c r="EN73" s="128"/>
      <c r="EO73" s="128"/>
      <c r="EP73" s="128"/>
      <c r="EQ73" s="128"/>
      <c r="ER73" s="128"/>
      <c r="ES73" s="128"/>
      <c r="ET73" s="128"/>
      <c r="EU73" s="128"/>
      <c r="EV73" s="128"/>
      <c r="EW73" s="128"/>
      <c r="EX73" s="128"/>
      <c r="EY73" s="128"/>
      <c r="EZ73" s="128"/>
      <c r="FA73" s="128"/>
      <c r="FB73" s="128"/>
      <c r="FC73" s="128"/>
      <c r="FD73" s="128"/>
    </row>
    <row r="74" spans="1:160" s="1" customFormat="1" ht="20.25" customHeight="1" x14ac:dyDescent="0.25">
      <c r="A74" s="142"/>
      <c r="B74" s="143"/>
      <c r="C74" s="143"/>
      <c r="D74" s="143"/>
      <c r="E74" s="143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28"/>
      <c r="BK74" s="128"/>
      <c r="BL74" s="128"/>
      <c r="BM74" s="128"/>
      <c r="BN74" s="128"/>
      <c r="BO74" s="128"/>
      <c r="BP74" s="128"/>
      <c r="BQ74" s="128"/>
      <c r="BR74" s="128"/>
      <c r="BS74" s="128"/>
      <c r="BT74" s="128"/>
      <c r="BU74" s="128"/>
      <c r="BV74" s="128"/>
      <c r="BW74" s="128"/>
      <c r="BX74" s="128"/>
      <c r="BY74" s="128"/>
      <c r="BZ74" s="128"/>
      <c r="CA74" s="128"/>
      <c r="CB74" s="128"/>
      <c r="CC74" s="128"/>
      <c r="CD74" s="128"/>
      <c r="CE74" s="128"/>
      <c r="CF74" s="128"/>
      <c r="CG74" s="128"/>
      <c r="CH74" s="128"/>
      <c r="CI74" s="128"/>
      <c r="CJ74" s="128"/>
      <c r="CK74" s="128"/>
      <c r="CL74" s="128"/>
      <c r="CM74" s="128"/>
      <c r="CN74" s="128"/>
      <c r="CO74" s="128"/>
      <c r="CP74" s="128"/>
      <c r="CQ74" s="128"/>
      <c r="CR74" s="128"/>
      <c r="CS74" s="128"/>
      <c r="CT74" s="128"/>
      <c r="CU74" s="128"/>
      <c r="CV74" s="128"/>
      <c r="CW74" s="128"/>
      <c r="CX74" s="128"/>
      <c r="CY74" s="128"/>
      <c r="CZ74" s="128"/>
      <c r="DA74" s="128"/>
      <c r="DB74" s="128"/>
      <c r="DC74" s="128"/>
      <c r="DD74" s="128"/>
      <c r="DE74" s="128"/>
      <c r="DF74" s="128"/>
      <c r="DG74" s="128"/>
      <c r="DH74" s="128"/>
      <c r="DI74" s="128"/>
      <c r="DJ74" s="128"/>
      <c r="DK74" s="128"/>
      <c r="DL74" s="128"/>
      <c r="DM74" s="128"/>
      <c r="DN74" s="128"/>
      <c r="DO74" s="128"/>
      <c r="DP74" s="128"/>
      <c r="DQ74" s="128"/>
      <c r="DR74" s="128"/>
      <c r="DS74" s="128"/>
      <c r="DT74" s="128"/>
      <c r="DU74" s="128"/>
      <c r="DV74" s="128"/>
      <c r="DW74" s="128"/>
      <c r="DX74" s="128"/>
      <c r="DY74" s="128"/>
      <c r="DZ74" s="128"/>
      <c r="EA74" s="128"/>
      <c r="EB74" s="128"/>
      <c r="EC74" s="128"/>
      <c r="ED74" s="128"/>
      <c r="EE74" s="128"/>
      <c r="EF74" s="128"/>
      <c r="EG74" s="128"/>
      <c r="EH74" s="128"/>
      <c r="EI74" s="128"/>
      <c r="EJ74" s="128"/>
      <c r="EK74" s="128"/>
      <c r="EL74" s="128"/>
      <c r="EM74" s="128"/>
      <c r="EN74" s="128"/>
      <c r="EO74" s="128"/>
      <c r="EP74" s="128"/>
      <c r="EQ74" s="128"/>
      <c r="ER74" s="128"/>
      <c r="ES74" s="128"/>
      <c r="ET74" s="128"/>
      <c r="EU74" s="128"/>
      <c r="EV74" s="128"/>
      <c r="EW74" s="128"/>
      <c r="EX74" s="128"/>
      <c r="EY74" s="128"/>
      <c r="EZ74" s="128"/>
      <c r="FA74" s="128"/>
      <c r="FB74" s="128"/>
      <c r="FC74" s="128"/>
      <c r="FD74" s="128"/>
    </row>
    <row r="75" spans="1:160" s="1" customFormat="1" ht="13.5" customHeight="1" x14ac:dyDescent="0.25">
      <c r="A75" s="142"/>
      <c r="B75" s="143"/>
      <c r="C75" s="143"/>
      <c r="D75" s="143"/>
      <c r="E75" s="143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  <c r="BI75" s="137"/>
      <c r="BJ75" s="128"/>
      <c r="BK75" s="128"/>
      <c r="BL75" s="128"/>
      <c r="BM75" s="128"/>
      <c r="BN75" s="128"/>
      <c r="BO75" s="128"/>
      <c r="BP75" s="128"/>
      <c r="BQ75" s="128"/>
      <c r="BR75" s="128"/>
      <c r="BS75" s="128"/>
      <c r="BT75" s="128"/>
      <c r="BU75" s="128"/>
      <c r="BV75" s="128"/>
      <c r="BW75" s="128"/>
      <c r="BX75" s="128"/>
      <c r="BY75" s="128"/>
      <c r="BZ75" s="128"/>
      <c r="CA75" s="128"/>
      <c r="CB75" s="128"/>
      <c r="CC75" s="128"/>
      <c r="CD75" s="128"/>
      <c r="CE75" s="128"/>
      <c r="CF75" s="128"/>
      <c r="CG75" s="128"/>
      <c r="CH75" s="128"/>
      <c r="CI75" s="128"/>
      <c r="CJ75" s="128"/>
      <c r="CK75" s="128"/>
      <c r="CL75" s="128"/>
      <c r="CM75" s="128"/>
      <c r="CN75" s="128"/>
      <c r="CO75" s="128"/>
      <c r="CP75" s="128"/>
      <c r="CQ75" s="128"/>
      <c r="CR75" s="128"/>
      <c r="CS75" s="128"/>
      <c r="CT75" s="128"/>
      <c r="CU75" s="128"/>
      <c r="CV75" s="128"/>
      <c r="CW75" s="128"/>
      <c r="CX75" s="128"/>
      <c r="CY75" s="128"/>
      <c r="CZ75" s="128"/>
      <c r="DA75" s="128"/>
      <c r="DB75" s="128"/>
      <c r="DC75" s="128"/>
      <c r="DD75" s="128"/>
      <c r="DE75" s="128"/>
      <c r="DF75" s="128"/>
      <c r="DG75" s="128"/>
      <c r="DH75" s="128"/>
      <c r="DI75" s="128"/>
      <c r="DJ75" s="128"/>
      <c r="DK75" s="128"/>
      <c r="DL75" s="128"/>
      <c r="DM75" s="128"/>
      <c r="DN75" s="128"/>
      <c r="DO75" s="128"/>
      <c r="DP75" s="128"/>
      <c r="DQ75" s="128"/>
      <c r="DR75" s="128"/>
      <c r="DS75" s="128"/>
      <c r="DT75" s="128"/>
      <c r="DU75" s="128"/>
      <c r="DV75" s="128"/>
      <c r="DW75" s="128"/>
      <c r="DX75" s="128"/>
      <c r="DY75" s="128"/>
      <c r="DZ75" s="128"/>
      <c r="EA75" s="128"/>
      <c r="EB75" s="128"/>
      <c r="EC75" s="128"/>
      <c r="ED75" s="128"/>
      <c r="EE75" s="128"/>
      <c r="EF75" s="128"/>
      <c r="EG75" s="128"/>
      <c r="EH75" s="128"/>
      <c r="EI75" s="128"/>
      <c r="EJ75" s="128"/>
      <c r="EK75" s="128"/>
      <c r="EL75" s="128"/>
      <c r="EM75" s="128"/>
      <c r="EN75" s="128"/>
      <c r="EO75" s="128"/>
      <c r="EP75" s="128"/>
      <c r="EQ75" s="128"/>
      <c r="ER75" s="128"/>
      <c r="ES75" s="128"/>
      <c r="ET75" s="128"/>
      <c r="EU75" s="128"/>
      <c r="EV75" s="128"/>
      <c r="EW75" s="128"/>
      <c r="EX75" s="128"/>
      <c r="EY75" s="128"/>
      <c r="EZ75" s="128"/>
      <c r="FA75" s="128"/>
      <c r="FB75" s="128"/>
      <c r="FC75" s="128"/>
      <c r="FD75" s="128"/>
    </row>
    <row r="76" spans="1:160" s="164" customFormat="1" ht="15" x14ac:dyDescent="0.25">
      <c r="A76" s="142"/>
      <c r="B76" s="143"/>
      <c r="C76" s="143"/>
      <c r="D76" s="143"/>
      <c r="E76" s="143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28"/>
      <c r="AQ76" s="128"/>
      <c r="AR76" s="128"/>
      <c r="AS76" s="128"/>
      <c r="AT76" s="128"/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37"/>
      <c r="BK76" s="137"/>
      <c r="BL76" s="137"/>
      <c r="BM76" s="137"/>
      <c r="BN76" s="137"/>
      <c r="BO76" s="137"/>
      <c r="BP76" s="137"/>
      <c r="BQ76" s="137"/>
      <c r="BR76" s="137"/>
      <c r="BS76" s="137"/>
      <c r="BT76" s="137"/>
      <c r="BU76" s="137"/>
      <c r="BV76" s="137"/>
      <c r="BW76" s="137"/>
      <c r="BX76" s="137"/>
      <c r="BY76" s="137"/>
      <c r="BZ76" s="137"/>
      <c r="CA76" s="137"/>
      <c r="CB76" s="137"/>
      <c r="CC76" s="137"/>
      <c r="CD76" s="137"/>
      <c r="CE76" s="137"/>
      <c r="CF76" s="137"/>
      <c r="CG76" s="137"/>
      <c r="CH76" s="137"/>
      <c r="CI76" s="137"/>
      <c r="CJ76" s="137"/>
      <c r="CK76" s="137"/>
      <c r="CL76" s="137"/>
      <c r="CM76" s="137"/>
      <c r="CN76" s="137"/>
      <c r="CO76" s="137"/>
      <c r="CP76" s="137"/>
      <c r="CQ76" s="137"/>
      <c r="CR76" s="137"/>
      <c r="CS76" s="137"/>
      <c r="CT76" s="137"/>
      <c r="CU76" s="137"/>
      <c r="CV76" s="137"/>
      <c r="CW76" s="137"/>
      <c r="CX76" s="137"/>
      <c r="CY76" s="137"/>
      <c r="CZ76" s="137"/>
      <c r="DA76" s="137"/>
      <c r="DB76" s="137"/>
      <c r="DC76" s="137"/>
      <c r="DD76" s="137"/>
      <c r="DE76" s="137"/>
      <c r="DF76" s="137"/>
      <c r="DG76" s="137"/>
      <c r="DH76" s="137"/>
      <c r="DI76" s="137"/>
      <c r="DJ76" s="137"/>
      <c r="DK76" s="137"/>
      <c r="DL76" s="137"/>
      <c r="DM76" s="137"/>
      <c r="DN76" s="137"/>
      <c r="DO76" s="137"/>
      <c r="DP76" s="137"/>
      <c r="DQ76" s="137"/>
      <c r="DR76" s="137"/>
      <c r="DS76" s="137"/>
      <c r="DT76" s="137"/>
      <c r="DU76" s="137"/>
      <c r="DV76" s="137"/>
      <c r="DW76" s="137"/>
      <c r="DX76" s="137"/>
      <c r="DY76" s="137"/>
      <c r="DZ76" s="137"/>
      <c r="EA76" s="137"/>
      <c r="EB76" s="137"/>
      <c r="EC76" s="137"/>
      <c r="ED76" s="137"/>
      <c r="EE76" s="137"/>
      <c r="EF76" s="137"/>
      <c r="EG76" s="137"/>
      <c r="EH76" s="137"/>
      <c r="EI76" s="137"/>
      <c r="EJ76" s="137"/>
      <c r="EK76" s="137"/>
      <c r="EL76" s="137"/>
      <c r="EM76" s="137"/>
      <c r="EN76" s="137"/>
      <c r="EO76" s="137"/>
      <c r="EP76" s="137"/>
      <c r="EQ76" s="137"/>
      <c r="ER76" s="137"/>
      <c r="ES76" s="137"/>
      <c r="ET76" s="137"/>
      <c r="EU76" s="137"/>
      <c r="EV76" s="137"/>
      <c r="EW76" s="137"/>
      <c r="EX76" s="137"/>
      <c r="EY76" s="137"/>
      <c r="EZ76" s="137"/>
      <c r="FA76" s="137"/>
      <c r="FB76" s="137"/>
      <c r="FC76" s="137"/>
      <c r="FD76" s="137"/>
    </row>
    <row r="77" spans="1:160" s="164" customFormat="1" ht="15" x14ac:dyDescent="0.25">
      <c r="A77" s="142"/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37"/>
      <c r="CO77" s="137"/>
      <c r="CP77" s="137"/>
      <c r="CQ77" s="137"/>
      <c r="CR77" s="137"/>
      <c r="CS77" s="137"/>
      <c r="CT77" s="137"/>
      <c r="CU77" s="137"/>
      <c r="CV77" s="137"/>
      <c r="CW77" s="137"/>
      <c r="CX77" s="137"/>
      <c r="CY77" s="137"/>
      <c r="CZ77" s="137"/>
      <c r="DA77" s="137"/>
      <c r="DB77" s="137"/>
      <c r="DC77" s="137"/>
      <c r="DD77" s="137"/>
      <c r="DE77" s="137"/>
      <c r="DF77" s="137"/>
      <c r="DG77" s="137"/>
      <c r="DH77" s="137"/>
      <c r="DI77" s="137"/>
      <c r="DJ77" s="137"/>
      <c r="DK77" s="137"/>
      <c r="DL77" s="137"/>
      <c r="DM77" s="137"/>
      <c r="DN77" s="137"/>
      <c r="DO77" s="137"/>
      <c r="DP77" s="137"/>
      <c r="DQ77" s="137"/>
      <c r="DR77" s="137"/>
      <c r="DS77" s="137"/>
      <c r="DT77" s="137"/>
      <c r="DU77" s="137"/>
      <c r="DV77" s="137"/>
      <c r="DW77" s="137"/>
      <c r="DX77" s="137"/>
      <c r="DY77" s="137"/>
      <c r="DZ77" s="137"/>
      <c r="EA77" s="137"/>
      <c r="EB77" s="137"/>
      <c r="EC77" s="137"/>
      <c r="ED77" s="137"/>
      <c r="EE77" s="137"/>
      <c r="EF77" s="137"/>
      <c r="EG77" s="137"/>
      <c r="EH77" s="137"/>
      <c r="EI77" s="137"/>
      <c r="EJ77" s="137"/>
      <c r="EK77" s="137"/>
      <c r="EL77" s="137"/>
      <c r="EM77" s="137"/>
      <c r="EN77" s="137"/>
      <c r="EO77" s="137"/>
      <c r="EP77" s="137"/>
      <c r="EQ77" s="137"/>
      <c r="ER77" s="137"/>
      <c r="ES77" s="137"/>
      <c r="ET77" s="137"/>
      <c r="EU77" s="137"/>
      <c r="EV77" s="137"/>
      <c r="EW77" s="137"/>
      <c r="EX77" s="137"/>
      <c r="EY77" s="137"/>
      <c r="EZ77" s="137"/>
      <c r="FA77" s="137"/>
      <c r="FB77" s="137"/>
      <c r="FC77" s="137"/>
      <c r="FD77" s="137"/>
    </row>
    <row r="78" spans="1:160" s="164" customFormat="1" ht="15" x14ac:dyDescent="0.25">
      <c r="A78" s="142"/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28"/>
      <c r="AQ78" s="128"/>
      <c r="AR78" s="128"/>
      <c r="AS78" s="128"/>
      <c r="AT78" s="128"/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7"/>
      <c r="CD78" s="137"/>
      <c r="CE78" s="137"/>
      <c r="CF78" s="137"/>
      <c r="CG78" s="137"/>
      <c r="CH78" s="137"/>
      <c r="CI78" s="137"/>
      <c r="CJ78" s="137"/>
      <c r="CK78" s="137"/>
      <c r="CL78" s="137"/>
      <c r="CM78" s="137"/>
      <c r="CN78" s="137"/>
      <c r="CO78" s="137"/>
      <c r="CP78" s="137"/>
      <c r="CQ78" s="137"/>
      <c r="CR78" s="137"/>
      <c r="CS78" s="137"/>
      <c r="CT78" s="137"/>
      <c r="CU78" s="137"/>
      <c r="CV78" s="137"/>
      <c r="CW78" s="137"/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37"/>
      <c r="DI78" s="137"/>
      <c r="DJ78" s="137"/>
      <c r="DK78" s="137"/>
      <c r="DL78" s="137"/>
      <c r="DM78" s="137"/>
      <c r="DN78" s="137"/>
      <c r="DO78" s="137"/>
      <c r="DP78" s="137"/>
      <c r="DQ78" s="137"/>
      <c r="DR78" s="137"/>
      <c r="DS78" s="137"/>
      <c r="DT78" s="137"/>
      <c r="DU78" s="137"/>
      <c r="DV78" s="137"/>
      <c r="DW78" s="137"/>
      <c r="DX78" s="137"/>
      <c r="DY78" s="137"/>
      <c r="DZ78" s="137"/>
      <c r="EA78" s="137"/>
      <c r="EB78" s="137"/>
      <c r="EC78" s="137"/>
      <c r="ED78" s="137"/>
      <c r="EE78" s="137"/>
      <c r="EF78" s="137"/>
      <c r="EG78" s="137"/>
      <c r="EH78" s="137"/>
      <c r="EI78" s="137"/>
      <c r="EJ78" s="137"/>
      <c r="EK78" s="137"/>
      <c r="EL78" s="137"/>
      <c r="EM78" s="137"/>
      <c r="EN78" s="137"/>
      <c r="EO78" s="137"/>
      <c r="EP78" s="137"/>
      <c r="EQ78" s="137"/>
      <c r="ER78" s="137"/>
      <c r="ES78" s="137"/>
      <c r="ET78" s="137"/>
      <c r="EU78" s="137"/>
      <c r="EV78" s="137"/>
      <c r="EW78" s="137"/>
      <c r="EX78" s="137"/>
      <c r="EY78" s="137"/>
      <c r="EZ78" s="137"/>
      <c r="FA78" s="137"/>
      <c r="FB78" s="137"/>
      <c r="FC78" s="137"/>
      <c r="FD78" s="137"/>
    </row>
    <row r="79" spans="1:160" s="164" customFormat="1" ht="15" x14ac:dyDescent="0.25">
      <c r="A79" s="142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37"/>
      <c r="BK79" s="137"/>
      <c r="BL79" s="137"/>
      <c r="BM79" s="137"/>
      <c r="BN79" s="137"/>
      <c r="BO79" s="137"/>
      <c r="BP79" s="137"/>
      <c r="BQ79" s="137"/>
      <c r="BR79" s="137"/>
      <c r="BS79" s="137"/>
      <c r="BT79" s="137"/>
      <c r="BU79" s="137"/>
      <c r="BV79" s="137"/>
      <c r="BW79" s="137"/>
      <c r="BX79" s="137"/>
      <c r="BY79" s="137"/>
      <c r="BZ79" s="137"/>
      <c r="CA79" s="137"/>
      <c r="CB79" s="137"/>
      <c r="CC79" s="137"/>
      <c r="CD79" s="137"/>
      <c r="CE79" s="137"/>
      <c r="CF79" s="137"/>
      <c r="CG79" s="137"/>
      <c r="CH79" s="137"/>
      <c r="CI79" s="137"/>
      <c r="CJ79" s="137"/>
      <c r="CK79" s="137"/>
      <c r="CL79" s="137"/>
      <c r="CM79" s="137"/>
      <c r="CN79" s="137"/>
      <c r="CO79" s="137"/>
      <c r="CP79" s="137"/>
      <c r="CQ79" s="137"/>
      <c r="CR79" s="137"/>
      <c r="CS79" s="137"/>
      <c r="CT79" s="137"/>
      <c r="CU79" s="137"/>
      <c r="CV79" s="137"/>
      <c r="CW79" s="137"/>
      <c r="CX79" s="137"/>
      <c r="CY79" s="137"/>
      <c r="CZ79" s="137"/>
      <c r="DA79" s="137"/>
      <c r="DB79" s="137"/>
      <c r="DC79" s="137"/>
      <c r="DD79" s="137"/>
      <c r="DE79" s="137"/>
      <c r="DF79" s="137"/>
      <c r="DG79" s="137"/>
      <c r="DH79" s="137"/>
      <c r="DI79" s="137"/>
      <c r="DJ79" s="137"/>
      <c r="DK79" s="137"/>
      <c r="DL79" s="137"/>
      <c r="DM79" s="137"/>
      <c r="DN79" s="137"/>
      <c r="DO79" s="137"/>
      <c r="DP79" s="137"/>
      <c r="DQ79" s="137"/>
      <c r="DR79" s="137"/>
      <c r="DS79" s="137"/>
      <c r="DT79" s="137"/>
      <c r="DU79" s="137"/>
      <c r="DV79" s="137"/>
      <c r="DW79" s="137"/>
      <c r="DX79" s="137"/>
      <c r="DY79" s="137"/>
      <c r="DZ79" s="137"/>
      <c r="EA79" s="137"/>
      <c r="EB79" s="137"/>
      <c r="EC79" s="137"/>
      <c r="ED79" s="137"/>
      <c r="EE79" s="137"/>
      <c r="EF79" s="137"/>
      <c r="EG79" s="137"/>
      <c r="EH79" s="137"/>
      <c r="EI79" s="137"/>
      <c r="EJ79" s="137"/>
      <c r="EK79" s="137"/>
      <c r="EL79" s="137"/>
      <c r="EM79" s="137"/>
      <c r="EN79" s="137"/>
      <c r="EO79" s="137"/>
      <c r="EP79" s="137"/>
      <c r="EQ79" s="137"/>
      <c r="ER79" s="137"/>
      <c r="ES79" s="137"/>
      <c r="ET79" s="137"/>
      <c r="EU79" s="137"/>
      <c r="EV79" s="137"/>
      <c r="EW79" s="137"/>
      <c r="EX79" s="137"/>
      <c r="EY79" s="137"/>
      <c r="EZ79" s="137"/>
      <c r="FA79" s="137"/>
      <c r="FB79" s="137"/>
      <c r="FC79" s="137"/>
      <c r="FD79" s="137"/>
    </row>
    <row r="80" spans="1:160" s="164" customFormat="1" ht="15" x14ac:dyDescent="0.25">
      <c r="A80" s="142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28"/>
      <c r="AQ80" s="128"/>
      <c r="AR80" s="128"/>
      <c r="AS80" s="128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7"/>
      <c r="CH80" s="137"/>
      <c r="CI80" s="137"/>
      <c r="CJ80" s="137"/>
      <c r="CK80" s="137"/>
      <c r="CL80" s="137"/>
      <c r="CM80" s="137"/>
      <c r="CN80" s="137"/>
      <c r="CO80" s="137"/>
      <c r="CP80" s="137"/>
      <c r="CQ80" s="137"/>
      <c r="CR80" s="137"/>
      <c r="CS80" s="137"/>
      <c r="CT80" s="137"/>
      <c r="CU80" s="137"/>
      <c r="CV80" s="137"/>
      <c r="CW80" s="137"/>
      <c r="CX80" s="137"/>
      <c r="CY80" s="137"/>
      <c r="CZ80" s="137"/>
      <c r="DA80" s="137"/>
      <c r="DB80" s="137"/>
      <c r="DC80" s="137"/>
      <c r="DD80" s="137"/>
      <c r="DE80" s="137"/>
      <c r="DF80" s="137"/>
      <c r="DG80" s="137"/>
      <c r="DH80" s="137"/>
      <c r="DI80" s="137"/>
      <c r="DJ80" s="137"/>
      <c r="DK80" s="137"/>
      <c r="DL80" s="137"/>
      <c r="DM80" s="137"/>
      <c r="DN80" s="137"/>
      <c r="DO80" s="137"/>
      <c r="DP80" s="137"/>
      <c r="DQ80" s="137"/>
      <c r="DR80" s="137"/>
      <c r="DS80" s="137"/>
      <c r="DT80" s="137"/>
      <c r="DU80" s="137"/>
      <c r="DV80" s="137"/>
      <c r="DW80" s="137"/>
      <c r="DX80" s="137"/>
      <c r="DY80" s="137"/>
      <c r="DZ80" s="137"/>
      <c r="EA80" s="137"/>
      <c r="EB80" s="137"/>
      <c r="EC80" s="137"/>
      <c r="ED80" s="137"/>
      <c r="EE80" s="137"/>
      <c r="EF80" s="137"/>
      <c r="EG80" s="137"/>
      <c r="EH80" s="137"/>
      <c r="EI80" s="137"/>
      <c r="EJ80" s="137"/>
      <c r="EK80" s="137"/>
      <c r="EL80" s="137"/>
      <c r="EM80" s="137"/>
      <c r="EN80" s="137"/>
      <c r="EO80" s="137"/>
      <c r="EP80" s="137"/>
      <c r="EQ80" s="137"/>
      <c r="ER80" s="137"/>
      <c r="ES80" s="137"/>
      <c r="ET80" s="137"/>
      <c r="EU80" s="137"/>
      <c r="EV80" s="137"/>
      <c r="EW80" s="137"/>
      <c r="EX80" s="137"/>
      <c r="EY80" s="137"/>
      <c r="EZ80" s="137"/>
      <c r="FA80" s="137"/>
      <c r="FB80" s="137"/>
      <c r="FC80" s="137"/>
      <c r="FD80" s="137"/>
    </row>
    <row r="81" spans="1:160" s="164" customFormat="1" ht="15" x14ac:dyDescent="0.25">
      <c r="A81" s="142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28"/>
      <c r="AQ81" s="128"/>
      <c r="AR81" s="128"/>
      <c r="AS81" s="128"/>
      <c r="AT81" s="128"/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37"/>
      <c r="BK81" s="137"/>
      <c r="BL81" s="137"/>
      <c r="BM81" s="137"/>
      <c r="BN81" s="137"/>
      <c r="BO81" s="137"/>
      <c r="BP81" s="137"/>
      <c r="BQ81" s="137"/>
      <c r="BR81" s="137"/>
      <c r="BS81" s="137"/>
      <c r="BT81" s="137"/>
      <c r="BU81" s="137"/>
      <c r="BV81" s="137"/>
      <c r="BW81" s="137"/>
      <c r="BX81" s="137"/>
      <c r="BY81" s="137"/>
      <c r="BZ81" s="137"/>
      <c r="CA81" s="137"/>
      <c r="CB81" s="137"/>
      <c r="CC81" s="137"/>
      <c r="CD81" s="137"/>
      <c r="CE81" s="137"/>
      <c r="CF81" s="137"/>
      <c r="CG81" s="137"/>
      <c r="CH81" s="137"/>
      <c r="CI81" s="137"/>
      <c r="CJ81" s="137"/>
      <c r="CK81" s="137"/>
      <c r="CL81" s="137"/>
      <c r="CM81" s="137"/>
      <c r="CN81" s="137"/>
      <c r="CO81" s="137"/>
      <c r="CP81" s="137"/>
      <c r="CQ81" s="137"/>
      <c r="CR81" s="137"/>
      <c r="CS81" s="137"/>
      <c r="CT81" s="137"/>
      <c r="CU81" s="137"/>
      <c r="CV81" s="137"/>
      <c r="CW81" s="137"/>
      <c r="CX81" s="137"/>
      <c r="CY81" s="137"/>
      <c r="CZ81" s="137"/>
      <c r="DA81" s="137"/>
      <c r="DB81" s="137"/>
      <c r="DC81" s="137"/>
      <c r="DD81" s="137"/>
      <c r="DE81" s="137"/>
      <c r="DF81" s="137"/>
      <c r="DG81" s="137"/>
      <c r="DH81" s="137"/>
      <c r="DI81" s="137"/>
      <c r="DJ81" s="137"/>
      <c r="DK81" s="137"/>
      <c r="DL81" s="137"/>
      <c r="DM81" s="137"/>
      <c r="DN81" s="137"/>
      <c r="DO81" s="137"/>
      <c r="DP81" s="137"/>
      <c r="DQ81" s="137"/>
      <c r="DR81" s="137"/>
      <c r="DS81" s="137"/>
      <c r="DT81" s="137"/>
      <c r="DU81" s="137"/>
      <c r="DV81" s="137"/>
      <c r="DW81" s="137"/>
      <c r="DX81" s="137"/>
      <c r="DY81" s="137"/>
      <c r="DZ81" s="137"/>
      <c r="EA81" s="137"/>
      <c r="EB81" s="137"/>
      <c r="EC81" s="137"/>
      <c r="ED81" s="137"/>
      <c r="EE81" s="137"/>
      <c r="EF81" s="137"/>
      <c r="EG81" s="137"/>
      <c r="EH81" s="137"/>
      <c r="EI81" s="137"/>
      <c r="EJ81" s="137"/>
      <c r="EK81" s="137"/>
      <c r="EL81" s="137"/>
      <c r="EM81" s="137"/>
      <c r="EN81" s="137"/>
      <c r="EO81" s="137"/>
      <c r="EP81" s="137"/>
      <c r="EQ81" s="137"/>
      <c r="ER81" s="137"/>
      <c r="ES81" s="137"/>
      <c r="ET81" s="137"/>
      <c r="EU81" s="137"/>
      <c r="EV81" s="137"/>
      <c r="EW81" s="137"/>
      <c r="EX81" s="137"/>
      <c r="EY81" s="137"/>
      <c r="EZ81" s="137"/>
      <c r="FA81" s="137"/>
      <c r="FB81" s="137"/>
      <c r="FC81" s="137"/>
      <c r="FD81" s="137"/>
    </row>
    <row r="82" spans="1:160" s="164" customFormat="1" ht="15.75" customHeight="1" x14ac:dyDescent="0.25">
      <c r="A82" s="142"/>
      <c r="B82" s="143"/>
      <c r="C82" s="143"/>
      <c r="D82" s="143"/>
      <c r="E82" s="143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28"/>
      <c r="AQ82" s="128"/>
      <c r="AR82" s="128"/>
      <c r="AS82" s="128"/>
      <c r="AT82" s="128"/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  <c r="BT82" s="137"/>
      <c r="BU82" s="137"/>
      <c r="BV82" s="137"/>
      <c r="BW82" s="137"/>
      <c r="BX82" s="137"/>
      <c r="BY82" s="137"/>
      <c r="BZ82" s="137"/>
      <c r="CA82" s="137"/>
      <c r="CB82" s="137"/>
      <c r="CC82" s="137"/>
      <c r="CD82" s="137"/>
      <c r="CE82" s="137"/>
      <c r="CF82" s="137"/>
      <c r="CG82" s="137"/>
      <c r="CH82" s="137"/>
      <c r="CI82" s="137"/>
      <c r="CJ82" s="137"/>
      <c r="CK82" s="137"/>
      <c r="CL82" s="137"/>
      <c r="CM82" s="137"/>
      <c r="CN82" s="137"/>
      <c r="CO82" s="137"/>
      <c r="CP82" s="137"/>
      <c r="CQ82" s="137"/>
      <c r="CR82" s="137"/>
      <c r="CS82" s="137"/>
      <c r="CT82" s="137"/>
      <c r="CU82" s="137"/>
      <c r="CV82" s="137"/>
      <c r="CW82" s="137"/>
      <c r="CX82" s="137"/>
      <c r="CY82" s="137"/>
      <c r="CZ82" s="137"/>
      <c r="DA82" s="137"/>
      <c r="DB82" s="137"/>
      <c r="DC82" s="137"/>
      <c r="DD82" s="137"/>
      <c r="DE82" s="137"/>
      <c r="DF82" s="137"/>
      <c r="DG82" s="137"/>
      <c r="DH82" s="137"/>
      <c r="DI82" s="137"/>
      <c r="DJ82" s="137"/>
      <c r="DK82" s="137"/>
      <c r="DL82" s="137"/>
      <c r="DM82" s="137"/>
      <c r="DN82" s="137"/>
      <c r="DO82" s="137"/>
      <c r="DP82" s="137"/>
      <c r="DQ82" s="137"/>
      <c r="DR82" s="137"/>
      <c r="DS82" s="137"/>
      <c r="DT82" s="137"/>
      <c r="DU82" s="137"/>
      <c r="DV82" s="137"/>
      <c r="DW82" s="137"/>
      <c r="DX82" s="137"/>
      <c r="DY82" s="137"/>
      <c r="DZ82" s="137"/>
      <c r="EA82" s="137"/>
      <c r="EB82" s="137"/>
      <c r="EC82" s="137"/>
      <c r="ED82" s="137"/>
      <c r="EE82" s="137"/>
      <c r="EF82" s="137"/>
      <c r="EG82" s="137"/>
      <c r="EH82" s="137"/>
      <c r="EI82" s="137"/>
      <c r="EJ82" s="137"/>
      <c r="EK82" s="137"/>
      <c r="EL82" s="137"/>
      <c r="EM82" s="137"/>
      <c r="EN82" s="137"/>
      <c r="EO82" s="137"/>
      <c r="EP82" s="137"/>
      <c r="EQ82" s="137"/>
      <c r="ER82" s="137"/>
      <c r="ES82" s="137"/>
      <c r="ET82" s="137"/>
      <c r="EU82" s="137"/>
      <c r="EV82" s="137"/>
      <c r="EW82" s="137"/>
      <c r="EX82" s="137"/>
      <c r="EY82" s="137"/>
      <c r="EZ82" s="137"/>
      <c r="FA82" s="137"/>
      <c r="FB82" s="137"/>
      <c r="FC82" s="137"/>
      <c r="FD82" s="137"/>
    </row>
    <row r="83" spans="1:160" s="164" customFormat="1" ht="15" x14ac:dyDescent="0.25">
      <c r="A83" s="142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28"/>
      <c r="AQ83" s="128"/>
      <c r="AR83" s="128"/>
      <c r="AS83" s="128"/>
      <c r="AT83" s="128"/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37"/>
      <c r="BK83" s="137"/>
      <c r="BL83" s="137"/>
      <c r="BM83" s="137"/>
      <c r="BN83" s="137"/>
      <c r="BO83" s="137"/>
      <c r="BP83" s="137"/>
      <c r="BQ83" s="137"/>
      <c r="BR83" s="137"/>
      <c r="BS83" s="137"/>
      <c r="BT83" s="137"/>
      <c r="BU83" s="137"/>
      <c r="BV83" s="137"/>
      <c r="BW83" s="137"/>
      <c r="BX83" s="137"/>
      <c r="BY83" s="137"/>
      <c r="BZ83" s="137"/>
      <c r="CA83" s="137"/>
      <c r="CB83" s="137"/>
      <c r="CC83" s="137"/>
      <c r="CD83" s="137"/>
      <c r="CE83" s="137"/>
      <c r="CF83" s="137"/>
      <c r="CG83" s="137"/>
      <c r="CH83" s="137"/>
      <c r="CI83" s="137"/>
      <c r="CJ83" s="137"/>
      <c r="CK83" s="137"/>
      <c r="CL83" s="137"/>
      <c r="CM83" s="137"/>
      <c r="CN83" s="137"/>
      <c r="CO83" s="137"/>
      <c r="CP83" s="137"/>
      <c r="CQ83" s="137"/>
      <c r="CR83" s="137"/>
      <c r="CS83" s="137"/>
      <c r="CT83" s="137"/>
      <c r="CU83" s="137"/>
      <c r="CV83" s="137"/>
      <c r="CW83" s="137"/>
      <c r="CX83" s="137"/>
      <c r="CY83" s="137"/>
      <c r="CZ83" s="137"/>
      <c r="DA83" s="137"/>
      <c r="DB83" s="137"/>
      <c r="DC83" s="137"/>
      <c r="DD83" s="137"/>
      <c r="DE83" s="137"/>
      <c r="DF83" s="137"/>
      <c r="DG83" s="137"/>
      <c r="DH83" s="137"/>
      <c r="DI83" s="137"/>
      <c r="DJ83" s="137"/>
      <c r="DK83" s="137"/>
      <c r="DL83" s="137"/>
      <c r="DM83" s="137"/>
      <c r="DN83" s="137"/>
      <c r="DO83" s="137"/>
      <c r="DP83" s="137"/>
      <c r="DQ83" s="137"/>
      <c r="DR83" s="137"/>
      <c r="DS83" s="137"/>
      <c r="DT83" s="137"/>
      <c r="DU83" s="137"/>
      <c r="DV83" s="137"/>
      <c r="DW83" s="137"/>
      <c r="DX83" s="137"/>
      <c r="DY83" s="137"/>
      <c r="DZ83" s="137"/>
      <c r="EA83" s="137"/>
      <c r="EB83" s="137"/>
      <c r="EC83" s="137"/>
      <c r="ED83" s="137"/>
      <c r="EE83" s="137"/>
      <c r="EF83" s="137"/>
      <c r="EG83" s="137"/>
      <c r="EH83" s="137"/>
      <c r="EI83" s="137"/>
      <c r="EJ83" s="137"/>
      <c r="EK83" s="137"/>
      <c r="EL83" s="137"/>
      <c r="EM83" s="137"/>
      <c r="EN83" s="137"/>
      <c r="EO83" s="137"/>
      <c r="EP83" s="137"/>
      <c r="EQ83" s="137"/>
      <c r="ER83" s="137"/>
      <c r="ES83" s="137"/>
      <c r="ET83" s="137"/>
      <c r="EU83" s="137"/>
      <c r="EV83" s="137"/>
      <c r="EW83" s="137"/>
      <c r="EX83" s="137"/>
      <c r="EY83" s="137"/>
      <c r="EZ83" s="137"/>
      <c r="FA83" s="137"/>
      <c r="FB83" s="137"/>
      <c r="FC83" s="137"/>
      <c r="FD83" s="137"/>
    </row>
    <row r="84" spans="1:160" s="164" customFormat="1" ht="15" x14ac:dyDescent="0.25">
      <c r="A84" s="142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28"/>
      <c r="AQ84" s="128"/>
      <c r="AR84" s="128"/>
      <c r="AS84" s="128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/>
      <c r="BT84" s="137"/>
      <c r="BU84" s="137"/>
      <c r="BV84" s="137"/>
      <c r="BW84" s="137"/>
      <c r="BX84" s="137"/>
      <c r="BY84" s="137"/>
      <c r="BZ84" s="137"/>
      <c r="CA84" s="137"/>
      <c r="CB84" s="137"/>
      <c r="CC84" s="137"/>
      <c r="CD84" s="137"/>
      <c r="CE84" s="137"/>
      <c r="CF84" s="137"/>
      <c r="CG84" s="137"/>
      <c r="CH84" s="137"/>
      <c r="CI84" s="137"/>
      <c r="CJ84" s="137"/>
      <c r="CK84" s="137"/>
      <c r="CL84" s="137"/>
      <c r="CM84" s="137"/>
      <c r="CN84" s="137"/>
      <c r="CO84" s="137"/>
      <c r="CP84" s="137"/>
      <c r="CQ84" s="137"/>
      <c r="CR84" s="137"/>
      <c r="CS84" s="137"/>
      <c r="CT84" s="137"/>
      <c r="CU84" s="137"/>
      <c r="CV84" s="137"/>
      <c r="CW84" s="137"/>
      <c r="CX84" s="137"/>
      <c r="CY84" s="137"/>
      <c r="CZ84" s="137"/>
      <c r="DA84" s="137"/>
      <c r="DB84" s="137"/>
      <c r="DC84" s="137"/>
      <c r="DD84" s="137"/>
      <c r="DE84" s="137"/>
      <c r="DF84" s="137"/>
      <c r="DG84" s="137"/>
      <c r="DH84" s="137"/>
      <c r="DI84" s="137"/>
      <c r="DJ84" s="137"/>
      <c r="DK84" s="137"/>
      <c r="DL84" s="137"/>
      <c r="DM84" s="137"/>
      <c r="DN84" s="137"/>
      <c r="DO84" s="137"/>
      <c r="DP84" s="137"/>
      <c r="DQ84" s="137"/>
      <c r="DR84" s="137"/>
      <c r="DS84" s="137"/>
      <c r="DT84" s="137"/>
      <c r="DU84" s="137"/>
      <c r="DV84" s="137"/>
      <c r="DW84" s="137"/>
      <c r="DX84" s="137"/>
      <c r="DY84" s="137"/>
      <c r="DZ84" s="137"/>
      <c r="EA84" s="137"/>
      <c r="EB84" s="137"/>
      <c r="EC84" s="137"/>
      <c r="ED84" s="137"/>
      <c r="EE84" s="137"/>
      <c r="EF84" s="137"/>
      <c r="EG84" s="137"/>
      <c r="EH84" s="137"/>
      <c r="EI84" s="137"/>
      <c r="EJ84" s="137"/>
      <c r="EK84" s="137"/>
      <c r="EL84" s="137"/>
      <c r="EM84" s="137"/>
      <c r="EN84" s="137"/>
      <c r="EO84" s="137"/>
      <c r="EP84" s="137"/>
      <c r="EQ84" s="137"/>
      <c r="ER84" s="137"/>
      <c r="ES84" s="137"/>
      <c r="ET84" s="137"/>
      <c r="EU84" s="137"/>
      <c r="EV84" s="137"/>
      <c r="EW84" s="137"/>
      <c r="EX84" s="137"/>
      <c r="EY84" s="137"/>
      <c r="EZ84" s="137"/>
      <c r="FA84" s="137"/>
      <c r="FB84" s="137"/>
      <c r="FC84" s="137"/>
      <c r="FD84" s="137"/>
    </row>
    <row r="85" spans="1:160" s="164" customFormat="1" ht="15" x14ac:dyDescent="0.25">
      <c r="A85" s="142"/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37"/>
      <c r="BK85" s="137"/>
      <c r="BL85" s="137"/>
      <c r="BM85" s="137"/>
      <c r="BN85" s="137"/>
      <c r="BO85" s="137"/>
      <c r="BP85" s="137"/>
      <c r="BQ85" s="137"/>
      <c r="BR85" s="137"/>
      <c r="BS85" s="137"/>
      <c r="BT85" s="137"/>
      <c r="BU85" s="137"/>
      <c r="BV85" s="137"/>
      <c r="BW85" s="137"/>
      <c r="BX85" s="137"/>
      <c r="BY85" s="137"/>
      <c r="BZ85" s="137"/>
      <c r="CA85" s="137"/>
      <c r="CB85" s="137"/>
      <c r="CC85" s="137"/>
      <c r="CD85" s="137"/>
      <c r="CE85" s="137"/>
      <c r="CF85" s="137"/>
      <c r="CG85" s="137"/>
      <c r="CH85" s="137"/>
      <c r="CI85" s="137"/>
      <c r="CJ85" s="137"/>
      <c r="CK85" s="137"/>
      <c r="CL85" s="137"/>
      <c r="CM85" s="137"/>
      <c r="CN85" s="137"/>
      <c r="CO85" s="137"/>
      <c r="CP85" s="137"/>
      <c r="CQ85" s="137"/>
      <c r="CR85" s="137"/>
      <c r="CS85" s="137"/>
      <c r="CT85" s="137"/>
      <c r="CU85" s="137"/>
      <c r="CV85" s="137"/>
      <c r="CW85" s="137"/>
      <c r="CX85" s="137"/>
      <c r="CY85" s="137"/>
      <c r="CZ85" s="137"/>
      <c r="DA85" s="137"/>
      <c r="DB85" s="137"/>
      <c r="DC85" s="137"/>
      <c r="DD85" s="137"/>
      <c r="DE85" s="137"/>
      <c r="DF85" s="137"/>
      <c r="DG85" s="137"/>
      <c r="DH85" s="137"/>
      <c r="DI85" s="137"/>
      <c r="DJ85" s="137"/>
      <c r="DK85" s="137"/>
      <c r="DL85" s="137"/>
      <c r="DM85" s="137"/>
      <c r="DN85" s="137"/>
      <c r="DO85" s="137"/>
      <c r="DP85" s="137"/>
      <c r="DQ85" s="137"/>
      <c r="DR85" s="137"/>
      <c r="DS85" s="137"/>
      <c r="DT85" s="137"/>
      <c r="DU85" s="137"/>
      <c r="DV85" s="137"/>
      <c r="DW85" s="137"/>
      <c r="DX85" s="137"/>
      <c r="DY85" s="137"/>
      <c r="DZ85" s="137"/>
      <c r="EA85" s="137"/>
      <c r="EB85" s="137"/>
      <c r="EC85" s="137"/>
      <c r="ED85" s="137"/>
      <c r="EE85" s="137"/>
      <c r="EF85" s="137"/>
      <c r="EG85" s="137"/>
      <c r="EH85" s="137"/>
      <c r="EI85" s="137"/>
      <c r="EJ85" s="137"/>
      <c r="EK85" s="137"/>
      <c r="EL85" s="137"/>
      <c r="EM85" s="137"/>
      <c r="EN85" s="137"/>
      <c r="EO85" s="137"/>
      <c r="EP85" s="137"/>
      <c r="EQ85" s="137"/>
      <c r="ER85" s="137"/>
      <c r="ES85" s="137"/>
      <c r="ET85" s="137"/>
      <c r="EU85" s="137"/>
      <c r="EV85" s="137"/>
      <c r="EW85" s="137"/>
      <c r="EX85" s="137"/>
      <c r="EY85" s="137"/>
      <c r="EZ85" s="137"/>
      <c r="FA85" s="137"/>
      <c r="FB85" s="137"/>
      <c r="FC85" s="137"/>
      <c r="FD85" s="137"/>
    </row>
    <row r="86" spans="1:160" ht="15" x14ac:dyDescent="0.25"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</row>
    <row r="87" spans="1:160" ht="15" x14ac:dyDescent="0.2"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0"/>
      <c r="AL87" s="170"/>
      <c r="AM87" s="170"/>
      <c r="AN87" s="170"/>
      <c r="AO87" s="170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  <c r="BI87" s="137"/>
    </row>
    <row r="88" spans="1:160" ht="15" x14ac:dyDescent="0.2"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</row>
    <row r="89" spans="1:160" ht="15" x14ac:dyDescent="0.2"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  <c r="BI89" s="137"/>
    </row>
    <row r="90" spans="1:160" ht="15" x14ac:dyDescent="0.2"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0"/>
      <c r="AI90" s="170"/>
      <c r="AJ90" s="170"/>
      <c r="AK90" s="170"/>
      <c r="AL90" s="170"/>
      <c r="AM90" s="170"/>
      <c r="AN90" s="170"/>
      <c r="AO90" s="170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</row>
    <row r="91" spans="1:160" s="171" customFormat="1" ht="15" x14ac:dyDescent="0.2">
      <c r="A91" s="142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  <c r="BI91" s="137"/>
      <c r="BJ91" s="170"/>
      <c r="BK91" s="170"/>
      <c r="BL91" s="170"/>
      <c r="BM91" s="170"/>
      <c r="BN91" s="170"/>
      <c r="BO91" s="170"/>
      <c r="BP91" s="170"/>
      <c r="BQ91" s="170"/>
      <c r="BR91" s="170"/>
      <c r="BS91" s="170"/>
      <c r="BT91" s="170"/>
      <c r="BU91" s="170"/>
      <c r="BV91" s="170"/>
      <c r="BW91" s="170"/>
      <c r="BX91" s="170"/>
      <c r="BY91" s="170"/>
      <c r="BZ91" s="170"/>
      <c r="CA91" s="170"/>
      <c r="CB91" s="170"/>
      <c r="CC91" s="170"/>
      <c r="CD91" s="170"/>
      <c r="CE91" s="170"/>
      <c r="CF91" s="170"/>
      <c r="CG91" s="170"/>
      <c r="CH91" s="170"/>
      <c r="CI91" s="170"/>
      <c r="CJ91" s="170"/>
      <c r="CK91" s="170"/>
      <c r="CL91" s="170"/>
      <c r="CM91" s="170"/>
      <c r="CN91" s="170"/>
      <c r="CO91" s="170"/>
      <c r="CP91" s="170"/>
      <c r="CQ91" s="170"/>
      <c r="CR91" s="170"/>
      <c r="CS91" s="170"/>
      <c r="CT91" s="170"/>
      <c r="CU91" s="170"/>
      <c r="CV91" s="170"/>
      <c r="CW91" s="170"/>
      <c r="CX91" s="170"/>
      <c r="CY91" s="170"/>
      <c r="CZ91" s="170"/>
      <c r="DA91" s="170"/>
      <c r="DB91" s="170"/>
      <c r="DC91" s="170"/>
      <c r="DD91" s="170"/>
      <c r="DE91" s="170"/>
      <c r="DF91" s="170"/>
      <c r="DG91" s="170"/>
      <c r="DH91" s="170"/>
      <c r="DI91" s="170"/>
      <c r="DJ91" s="170"/>
      <c r="DK91" s="170"/>
      <c r="DL91" s="170"/>
      <c r="DM91" s="170"/>
      <c r="DN91" s="170"/>
      <c r="DO91" s="170"/>
      <c r="DP91" s="170"/>
      <c r="DQ91" s="170"/>
      <c r="DR91" s="170"/>
      <c r="DS91" s="170"/>
      <c r="DT91" s="170"/>
      <c r="DU91" s="170"/>
      <c r="DV91" s="170"/>
      <c r="DW91" s="170"/>
      <c r="DX91" s="170"/>
      <c r="DY91" s="170"/>
      <c r="DZ91" s="170"/>
      <c r="EA91" s="170"/>
      <c r="EB91" s="170"/>
      <c r="EC91" s="170"/>
      <c r="ED91" s="170"/>
      <c r="EE91" s="170"/>
      <c r="EF91" s="170"/>
      <c r="EG91" s="170"/>
      <c r="EH91" s="170"/>
      <c r="EI91" s="170"/>
      <c r="EJ91" s="170"/>
      <c r="EK91" s="170"/>
      <c r="EL91" s="170"/>
      <c r="EM91" s="170"/>
      <c r="EN91" s="170"/>
      <c r="EO91" s="170"/>
      <c r="EP91" s="170"/>
      <c r="EQ91" s="170"/>
      <c r="ER91" s="170"/>
      <c r="ES91" s="170"/>
      <c r="ET91" s="170"/>
      <c r="EU91" s="170"/>
      <c r="EV91" s="170"/>
      <c r="EW91" s="170"/>
      <c r="EX91" s="170"/>
      <c r="EY91" s="170"/>
      <c r="EZ91" s="170"/>
      <c r="FA91" s="170"/>
      <c r="FB91" s="170"/>
      <c r="FC91" s="170"/>
      <c r="FD91" s="170"/>
    </row>
    <row r="92" spans="1:160" ht="15" x14ac:dyDescent="0.2"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  <c r="BI92" s="137"/>
    </row>
    <row r="93" spans="1:160" ht="15" x14ac:dyDescent="0.2"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  <c r="BI93" s="137"/>
    </row>
    <row r="94" spans="1:160" ht="15" x14ac:dyDescent="0.2"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  <c r="BI94" s="137"/>
    </row>
    <row r="95" spans="1:160" ht="15" x14ac:dyDescent="0.2"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  <c r="BI95" s="137"/>
    </row>
    <row r="96" spans="1:160" s="171" customFormat="1" ht="15" x14ac:dyDescent="0.2">
      <c r="A96" s="142"/>
      <c r="B96" s="143"/>
      <c r="C96" s="143"/>
      <c r="D96" s="143"/>
      <c r="E96" s="143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  <c r="BI96" s="137"/>
      <c r="BJ96" s="170"/>
      <c r="BK96" s="170"/>
      <c r="BL96" s="170"/>
      <c r="BM96" s="170"/>
      <c r="BN96" s="170"/>
      <c r="BO96" s="170"/>
      <c r="BP96" s="170"/>
      <c r="BQ96" s="170"/>
      <c r="BR96" s="170"/>
      <c r="BS96" s="170"/>
      <c r="BT96" s="170"/>
      <c r="BU96" s="170"/>
      <c r="BV96" s="170"/>
      <c r="BW96" s="170"/>
      <c r="BX96" s="170"/>
      <c r="BY96" s="170"/>
      <c r="BZ96" s="170"/>
      <c r="CA96" s="170"/>
      <c r="CB96" s="170"/>
      <c r="CC96" s="170"/>
      <c r="CD96" s="170"/>
      <c r="CE96" s="170"/>
      <c r="CF96" s="170"/>
      <c r="CG96" s="170"/>
      <c r="CH96" s="170"/>
      <c r="CI96" s="170"/>
      <c r="CJ96" s="170"/>
      <c r="CK96" s="170"/>
      <c r="CL96" s="170"/>
      <c r="CM96" s="170"/>
      <c r="CN96" s="170"/>
      <c r="CO96" s="170"/>
      <c r="CP96" s="170"/>
      <c r="CQ96" s="170"/>
      <c r="CR96" s="170"/>
      <c r="CS96" s="170"/>
      <c r="CT96" s="170"/>
      <c r="CU96" s="170"/>
      <c r="CV96" s="170"/>
      <c r="CW96" s="170"/>
      <c r="CX96" s="170"/>
      <c r="CY96" s="170"/>
      <c r="CZ96" s="170"/>
      <c r="DA96" s="170"/>
      <c r="DB96" s="170"/>
      <c r="DC96" s="170"/>
      <c r="DD96" s="170"/>
      <c r="DE96" s="170"/>
      <c r="DF96" s="170"/>
      <c r="DG96" s="170"/>
      <c r="DH96" s="170"/>
      <c r="DI96" s="170"/>
      <c r="DJ96" s="170"/>
      <c r="DK96" s="170"/>
      <c r="DL96" s="170"/>
      <c r="DM96" s="170"/>
      <c r="DN96" s="170"/>
      <c r="DO96" s="170"/>
      <c r="DP96" s="170"/>
      <c r="DQ96" s="170"/>
      <c r="DR96" s="170"/>
      <c r="DS96" s="170"/>
      <c r="DT96" s="170"/>
      <c r="DU96" s="170"/>
      <c r="DV96" s="170"/>
      <c r="DW96" s="170"/>
      <c r="DX96" s="170"/>
      <c r="DY96" s="170"/>
      <c r="DZ96" s="170"/>
      <c r="EA96" s="170"/>
      <c r="EB96" s="170"/>
      <c r="EC96" s="170"/>
      <c r="ED96" s="170"/>
      <c r="EE96" s="170"/>
      <c r="EF96" s="170"/>
      <c r="EG96" s="170"/>
      <c r="EH96" s="170"/>
      <c r="EI96" s="170"/>
      <c r="EJ96" s="170"/>
      <c r="EK96" s="170"/>
      <c r="EL96" s="170"/>
      <c r="EM96" s="170"/>
      <c r="EN96" s="170"/>
      <c r="EO96" s="170"/>
      <c r="EP96" s="170"/>
      <c r="EQ96" s="170"/>
      <c r="ER96" s="170"/>
      <c r="ES96" s="170"/>
      <c r="ET96" s="170"/>
      <c r="EU96" s="170"/>
      <c r="EV96" s="170"/>
      <c r="EW96" s="170"/>
      <c r="EX96" s="170"/>
      <c r="EY96" s="170"/>
      <c r="EZ96" s="170"/>
      <c r="FA96" s="170"/>
      <c r="FB96" s="170"/>
      <c r="FC96" s="170"/>
      <c r="FD96" s="170"/>
    </row>
    <row r="99" spans="1:160" s="171" customFormat="1" x14ac:dyDescent="0.2">
      <c r="A99" s="142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70"/>
      <c r="BK99" s="170"/>
      <c r="BL99" s="170"/>
      <c r="BM99" s="170"/>
      <c r="BN99" s="170"/>
      <c r="BO99" s="170"/>
      <c r="BP99" s="170"/>
      <c r="BQ99" s="170"/>
      <c r="BR99" s="170"/>
      <c r="BS99" s="170"/>
      <c r="BT99" s="170"/>
      <c r="BU99" s="170"/>
      <c r="BV99" s="170"/>
      <c r="BW99" s="170"/>
      <c r="BX99" s="170"/>
      <c r="BY99" s="170"/>
      <c r="BZ99" s="170"/>
      <c r="CA99" s="170"/>
      <c r="CB99" s="170"/>
      <c r="CC99" s="170"/>
      <c r="CD99" s="170"/>
      <c r="CE99" s="170"/>
      <c r="CF99" s="170"/>
      <c r="CG99" s="170"/>
      <c r="CH99" s="170"/>
      <c r="CI99" s="170"/>
      <c r="CJ99" s="170"/>
      <c r="CK99" s="170"/>
      <c r="CL99" s="170"/>
      <c r="CM99" s="170"/>
      <c r="CN99" s="170"/>
      <c r="CO99" s="170"/>
      <c r="CP99" s="170"/>
      <c r="CQ99" s="170"/>
      <c r="CR99" s="170"/>
      <c r="CS99" s="170"/>
      <c r="CT99" s="170"/>
      <c r="CU99" s="170"/>
      <c r="CV99" s="170"/>
      <c r="CW99" s="170"/>
      <c r="CX99" s="170"/>
      <c r="CY99" s="170"/>
      <c r="CZ99" s="170"/>
      <c r="DA99" s="170"/>
      <c r="DB99" s="170"/>
      <c r="DC99" s="170"/>
      <c r="DD99" s="170"/>
      <c r="DE99" s="170"/>
      <c r="DF99" s="170"/>
      <c r="DG99" s="170"/>
      <c r="DH99" s="170"/>
      <c r="DI99" s="170"/>
      <c r="DJ99" s="170"/>
      <c r="DK99" s="170"/>
      <c r="DL99" s="170"/>
      <c r="DM99" s="170"/>
      <c r="DN99" s="170"/>
      <c r="DO99" s="170"/>
      <c r="DP99" s="170"/>
      <c r="DQ99" s="170"/>
      <c r="DR99" s="170"/>
      <c r="DS99" s="170"/>
      <c r="DT99" s="170"/>
      <c r="DU99" s="170"/>
      <c r="DV99" s="170"/>
      <c r="DW99" s="170"/>
      <c r="DX99" s="170"/>
      <c r="DY99" s="170"/>
      <c r="DZ99" s="170"/>
      <c r="EA99" s="170"/>
      <c r="EB99" s="170"/>
      <c r="EC99" s="170"/>
      <c r="ED99" s="170"/>
      <c r="EE99" s="170"/>
      <c r="EF99" s="170"/>
      <c r="EG99" s="170"/>
      <c r="EH99" s="170"/>
      <c r="EI99" s="170"/>
      <c r="EJ99" s="170"/>
      <c r="EK99" s="170"/>
      <c r="EL99" s="170"/>
      <c r="EM99" s="170"/>
      <c r="EN99" s="170"/>
      <c r="EO99" s="170"/>
      <c r="EP99" s="170"/>
      <c r="EQ99" s="170"/>
      <c r="ER99" s="170"/>
      <c r="ES99" s="170"/>
      <c r="ET99" s="170"/>
      <c r="EU99" s="170"/>
      <c r="EV99" s="170"/>
      <c r="EW99" s="170"/>
      <c r="EX99" s="170"/>
      <c r="EY99" s="170"/>
      <c r="EZ99" s="170"/>
      <c r="FA99" s="170"/>
      <c r="FB99" s="170"/>
      <c r="FC99" s="170"/>
      <c r="FD99" s="170"/>
    </row>
    <row r="102" spans="1:160" s="171" customFormat="1" x14ac:dyDescent="0.2">
      <c r="A102" s="142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70"/>
      <c r="AQ102" s="170"/>
      <c r="AR102" s="170"/>
      <c r="AS102" s="170"/>
      <c r="AT102" s="170"/>
      <c r="AU102" s="170"/>
      <c r="AV102" s="170"/>
      <c r="AW102" s="170"/>
      <c r="AX102" s="170"/>
      <c r="AY102" s="170"/>
      <c r="AZ102" s="170"/>
      <c r="BA102" s="170"/>
      <c r="BB102" s="170"/>
      <c r="BC102" s="170"/>
      <c r="BD102" s="170"/>
      <c r="BE102" s="170"/>
      <c r="BF102" s="170"/>
      <c r="BG102" s="170"/>
      <c r="BH102" s="170"/>
      <c r="BI102" s="170"/>
      <c r="BJ102" s="170"/>
      <c r="BK102" s="170"/>
      <c r="BL102" s="170"/>
      <c r="BM102" s="170"/>
      <c r="BN102" s="170"/>
      <c r="BO102" s="170"/>
      <c r="BP102" s="170"/>
      <c r="BQ102" s="170"/>
      <c r="BR102" s="170"/>
      <c r="BS102" s="170"/>
      <c r="BT102" s="170"/>
      <c r="BU102" s="170"/>
      <c r="BV102" s="170"/>
      <c r="BW102" s="170"/>
      <c r="BX102" s="170"/>
      <c r="BY102" s="170"/>
      <c r="BZ102" s="170"/>
      <c r="CA102" s="170"/>
      <c r="CB102" s="170"/>
      <c r="CC102" s="170"/>
      <c r="CD102" s="170"/>
      <c r="CE102" s="170"/>
      <c r="CF102" s="170"/>
      <c r="CG102" s="170"/>
      <c r="CH102" s="170"/>
      <c r="CI102" s="170"/>
      <c r="CJ102" s="170"/>
      <c r="CK102" s="170"/>
      <c r="CL102" s="170"/>
      <c r="CM102" s="170"/>
      <c r="CN102" s="170"/>
      <c r="CO102" s="170"/>
      <c r="CP102" s="170"/>
      <c r="CQ102" s="170"/>
      <c r="CR102" s="170"/>
      <c r="CS102" s="170"/>
      <c r="CT102" s="170"/>
      <c r="CU102" s="170"/>
      <c r="CV102" s="170"/>
      <c r="CW102" s="170"/>
      <c r="CX102" s="170"/>
      <c r="CY102" s="170"/>
      <c r="CZ102" s="170"/>
      <c r="DA102" s="170"/>
      <c r="DB102" s="170"/>
      <c r="DC102" s="170"/>
      <c r="DD102" s="170"/>
      <c r="DE102" s="170"/>
      <c r="DF102" s="170"/>
      <c r="DG102" s="170"/>
      <c r="DH102" s="170"/>
      <c r="DI102" s="170"/>
      <c r="DJ102" s="170"/>
      <c r="DK102" s="170"/>
      <c r="DL102" s="170"/>
      <c r="DM102" s="170"/>
      <c r="DN102" s="170"/>
      <c r="DO102" s="170"/>
      <c r="DP102" s="170"/>
      <c r="DQ102" s="170"/>
      <c r="DR102" s="170"/>
      <c r="DS102" s="170"/>
      <c r="DT102" s="170"/>
      <c r="DU102" s="170"/>
      <c r="DV102" s="170"/>
      <c r="DW102" s="170"/>
      <c r="DX102" s="170"/>
      <c r="DY102" s="170"/>
      <c r="DZ102" s="170"/>
      <c r="EA102" s="170"/>
      <c r="EB102" s="170"/>
      <c r="EC102" s="170"/>
      <c r="ED102" s="170"/>
      <c r="EE102" s="170"/>
      <c r="EF102" s="170"/>
      <c r="EG102" s="170"/>
      <c r="EH102" s="170"/>
      <c r="EI102" s="170"/>
      <c r="EJ102" s="170"/>
      <c r="EK102" s="170"/>
      <c r="EL102" s="170"/>
      <c r="EM102" s="170"/>
      <c r="EN102" s="170"/>
      <c r="EO102" s="170"/>
      <c r="EP102" s="170"/>
      <c r="EQ102" s="170"/>
      <c r="ER102" s="170"/>
      <c r="ES102" s="170"/>
      <c r="ET102" s="170"/>
      <c r="EU102" s="170"/>
      <c r="EV102" s="170"/>
      <c r="EW102" s="170"/>
      <c r="EX102" s="170"/>
      <c r="EY102" s="170"/>
      <c r="EZ102" s="170"/>
      <c r="FA102" s="170"/>
      <c r="FB102" s="170"/>
      <c r="FC102" s="170"/>
      <c r="FD102" s="170"/>
    </row>
    <row r="105" spans="1:160" s="171" customFormat="1" x14ac:dyDescent="0.2">
      <c r="A105" s="142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70"/>
      <c r="BK105" s="170"/>
      <c r="BL105" s="170"/>
      <c r="BM105" s="170"/>
      <c r="BN105" s="170"/>
      <c r="BO105" s="170"/>
      <c r="BP105" s="170"/>
      <c r="BQ105" s="170"/>
      <c r="BR105" s="170"/>
      <c r="BS105" s="170"/>
      <c r="BT105" s="170"/>
      <c r="BU105" s="170"/>
      <c r="BV105" s="170"/>
      <c r="BW105" s="170"/>
      <c r="BX105" s="170"/>
      <c r="BY105" s="170"/>
      <c r="BZ105" s="170"/>
      <c r="CA105" s="170"/>
      <c r="CB105" s="170"/>
      <c r="CC105" s="170"/>
      <c r="CD105" s="170"/>
      <c r="CE105" s="170"/>
      <c r="CF105" s="170"/>
      <c r="CG105" s="170"/>
      <c r="CH105" s="170"/>
      <c r="CI105" s="170"/>
      <c r="CJ105" s="170"/>
      <c r="CK105" s="170"/>
      <c r="CL105" s="170"/>
      <c r="CM105" s="170"/>
      <c r="CN105" s="170"/>
      <c r="CO105" s="170"/>
      <c r="CP105" s="170"/>
      <c r="CQ105" s="170"/>
      <c r="CR105" s="170"/>
      <c r="CS105" s="170"/>
      <c r="CT105" s="170"/>
      <c r="CU105" s="170"/>
      <c r="CV105" s="170"/>
      <c r="CW105" s="170"/>
      <c r="CX105" s="170"/>
      <c r="CY105" s="170"/>
      <c r="CZ105" s="170"/>
      <c r="DA105" s="170"/>
      <c r="DB105" s="170"/>
      <c r="DC105" s="170"/>
      <c r="DD105" s="170"/>
      <c r="DE105" s="170"/>
      <c r="DF105" s="170"/>
      <c r="DG105" s="170"/>
      <c r="DH105" s="170"/>
      <c r="DI105" s="170"/>
      <c r="DJ105" s="170"/>
      <c r="DK105" s="170"/>
      <c r="DL105" s="170"/>
      <c r="DM105" s="170"/>
      <c r="DN105" s="170"/>
      <c r="DO105" s="170"/>
      <c r="DP105" s="170"/>
      <c r="DQ105" s="170"/>
      <c r="DR105" s="170"/>
      <c r="DS105" s="170"/>
      <c r="DT105" s="170"/>
      <c r="DU105" s="170"/>
      <c r="DV105" s="170"/>
      <c r="DW105" s="170"/>
      <c r="DX105" s="170"/>
      <c r="DY105" s="170"/>
      <c r="DZ105" s="170"/>
      <c r="EA105" s="170"/>
      <c r="EB105" s="170"/>
      <c r="EC105" s="170"/>
      <c r="ED105" s="170"/>
      <c r="EE105" s="170"/>
      <c r="EF105" s="170"/>
      <c r="EG105" s="170"/>
      <c r="EH105" s="170"/>
      <c r="EI105" s="170"/>
      <c r="EJ105" s="170"/>
      <c r="EK105" s="170"/>
      <c r="EL105" s="170"/>
      <c r="EM105" s="170"/>
      <c r="EN105" s="170"/>
      <c r="EO105" s="170"/>
      <c r="EP105" s="170"/>
      <c r="EQ105" s="170"/>
      <c r="ER105" s="170"/>
      <c r="ES105" s="170"/>
      <c r="ET105" s="170"/>
      <c r="EU105" s="170"/>
      <c r="EV105" s="170"/>
      <c r="EW105" s="170"/>
      <c r="EX105" s="170"/>
      <c r="EY105" s="170"/>
      <c r="EZ105" s="170"/>
      <c r="FA105" s="170"/>
      <c r="FB105" s="170"/>
      <c r="FC105" s="170"/>
      <c r="FD105" s="170"/>
    </row>
    <row r="107" spans="1:160" x14ac:dyDescent="0.2">
      <c r="AP107" s="170"/>
      <c r="AQ107" s="170"/>
      <c r="AR107" s="170"/>
      <c r="AS107" s="170"/>
      <c r="AT107" s="170"/>
      <c r="AU107" s="170"/>
      <c r="AV107" s="170"/>
      <c r="AW107" s="170"/>
      <c r="AX107" s="170"/>
      <c r="AY107" s="170"/>
      <c r="AZ107" s="170"/>
      <c r="BA107" s="170"/>
      <c r="BB107" s="170"/>
      <c r="BC107" s="170"/>
      <c r="BD107" s="170"/>
      <c r="BE107" s="170"/>
      <c r="BF107" s="170"/>
      <c r="BG107" s="170"/>
      <c r="BH107" s="170"/>
      <c r="BI107" s="170"/>
    </row>
    <row r="110" spans="1:160" x14ac:dyDescent="0.2">
      <c r="AP110" s="170"/>
      <c r="AQ110" s="170"/>
      <c r="AR110" s="170"/>
      <c r="AS110" s="170"/>
      <c r="AT110" s="170"/>
      <c r="AU110" s="170"/>
      <c r="AV110" s="170"/>
      <c r="AW110" s="170"/>
      <c r="AX110" s="170"/>
      <c r="AY110" s="170"/>
      <c r="AZ110" s="170"/>
      <c r="BA110" s="170"/>
      <c r="BB110" s="170"/>
      <c r="BC110" s="170"/>
      <c r="BD110" s="170"/>
      <c r="BE110" s="170"/>
      <c r="BF110" s="170"/>
      <c r="BG110" s="170"/>
      <c r="BH110" s="170"/>
      <c r="BI110" s="170"/>
    </row>
    <row r="113" spans="2:160" x14ac:dyDescent="0.2"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70"/>
      <c r="AQ113" s="170"/>
      <c r="AR113" s="170"/>
      <c r="AS113" s="170"/>
      <c r="AT113" s="170"/>
      <c r="AU113" s="170"/>
      <c r="AV113" s="170"/>
      <c r="AW113" s="170"/>
      <c r="AX113" s="170"/>
      <c r="AY113" s="170"/>
      <c r="AZ113" s="170"/>
      <c r="BA113" s="170"/>
      <c r="BB113" s="170"/>
      <c r="BC113" s="170"/>
      <c r="BD113" s="170"/>
      <c r="BE113" s="170"/>
      <c r="BF113" s="170"/>
      <c r="BG113" s="170"/>
      <c r="BH113" s="170"/>
      <c r="BI113" s="170"/>
      <c r="BJ113" s="142"/>
      <c r="BK113" s="142"/>
      <c r="BL113" s="142"/>
      <c r="BM113" s="142"/>
      <c r="BN113" s="142"/>
      <c r="BO113" s="142"/>
      <c r="BP113" s="142"/>
      <c r="BQ113" s="142"/>
      <c r="BR113" s="142"/>
      <c r="BS113" s="142"/>
      <c r="BT113" s="142"/>
      <c r="BU113" s="142"/>
      <c r="BV113" s="142"/>
      <c r="BW113" s="142"/>
      <c r="BX113" s="142"/>
      <c r="BY113" s="142"/>
      <c r="BZ113" s="142"/>
      <c r="CA113" s="142"/>
      <c r="CB113" s="142"/>
      <c r="CC113" s="142"/>
      <c r="CD113" s="142"/>
      <c r="CE113" s="142"/>
      <c r="CF113" s="142"/>
      <c r="CG113" s="142"/>
      <c r="CH113" s="142"/>
      <c r="CI113" s="142"/>
      <c r="CJ113" s="142"/>
      <c r="CK113" s="142"/>
      <c r="CL113" s="142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  <c r="DE113" s="142"/>
      <c r="DF113" s="142"/>
      <c r="DG113" s="142"/>
      <c r="DH113" s="142"/>
      <c r="DI113" s="142"/>
      <c r="DJ113" s="142"/>
      <c r="DK113" s="142"/>
      <c r="DL113" s="142"/>
      <c r="DM113" s="142"/>
      <c r="DN113" s="142"/>
      <c r="DO113" s="142"/>
      <c r="DP113" s="142"/>
      <c r="DQ113" s="142"/>
      <c r="DR113" s="142"/>
      <c r="DS113" s="142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</row>
    <row r="116" spans="2:160" x14ac:dyDescent="0.2"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70"/>
      <c r="AQ116" s="170"/>
      <c r="AR116" s="170"/>
      <c r="AS116" s="170"/>
      <c r="AT116" s="170"/>
      <c r="AU116" s="170"/>
      <c r="AV116" s="170"/>
      <c r="AW116" s="170"/>
      <c r="AX116" s="170"/>
      <c r="AY116" s="170"/>
      <c r="AZ116" s="170"/>
      <c r="BA116" s="170"/>
      <c r="BB116" s="170"/>
      <c r="BC116" s="170"/>
      <c r="BD116" s="170"/>
      <c r="BE116" s="170"/>
      <c r="BF116" s="170"/>
      <c r="BG116" s="170"/>
      <c r="BH116" s="170"/>
      <c r="BI116" s="170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2"/>
      <c r="CB116" s="142"/>
      <c r="CC116" s="142"/>
      <c r="CD116" s="142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142"/>
      <c r="CO116" s="142"/>
      <c r="CP116" s="142"/>
      <c r="CQ116" s="142"/>
      <c r="CR116" s="142"/>
      <c r="CS116" s="142"/>
      <c r="CT116" s="142"/>
      <c r="CU116" s="142"/>
      <c r="CV116" s="142"/>
      <c r="CW116" s="142"/>
      <c r="CX116" s="142"/>
      <c r="CY116" s="142"/>
      <c r="CZ116" s="142"/>
      <c r="DA116" s="142"/>
      <c r="DB116" s="142"/>
      <c r="DC116" s="142"/>
      <c r="DD116" s="142"/>
      <c r="DE116" s="142"/>
      <c r="DF116" s="142"/>
      <c r="DG116" s="142"/>
      <c r="DH116" s="142"/>
      <c r="DI116" s="142"/>
      <c r="DJ116" s="142"/>
      <c r="DK116" s="142"/>
      <c r="DL116" s="142"/>
      <c r="DM116" s="142"/>
      <c r="DN116" s="142"/>
      <c r="DO116" s="142"/>
      <c r="DP116" s="142"/>
      <c r="DQ116" s="142"/>
      <c r="DR116" s="142"/>
      <c r="DS116" s="142"/>
      <c r="DT116" s="142"/>
      <c r="DU116" s="142"/>
      <c r="DV116" s="142"/>
      <c r="DW116" s="142"/>
      <c r="DX116" s="142"/>
      <c r="DY116" s="142"/>
      <c r="DZ116" s="142"/>
      <c r="EA116" s="142"/>
      <c r="EB116" s="142"/>
      <c r="EC116" s="142"/>
      <c r="ED116" s="142"/>
      <c r="EE116" s="142"/>
      <c r="EF116" s="142"/>
      <c r="EG116" s="142"/>
      <c r="EH116" s="142"/>
      <c r="EI116" s="142"/>
      <c r="EJ116" s="142"/>
      <c r="EK116" s="142"/>
      <c r="EL116" s="142"/>
      <c r="EM116" s="142"/>
      <c r="EN116" s="142"/>
      <c r="EO116" s="142"/>
      <c r="EP116" s="142"/>
      <c r="EQ116" s="142"/>
      <c r="ER116" s="142"/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2"/>
      <c r="FD116" s="142"/>
    </row>
  </sheetData>
  <mergeCells count="3">
    <mergeCell ref="A13:E13"/>
    <mergeCell ref="A14:E14"/>
    <mergeCell ref="A18:V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ВД. ВЛ 0,4кВ Ф-1,2 КТП-3. </vt:lpstr>
      <vt:lpstr>КВ Ф-1</vt:lpstr>
      <vt:lpstr>КВ Ф-2</vt:lpstr>
      <vt:lpstr>'ВД. ВЛ 0,4кВ Ф-1,2 КТП-3.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Коваленко Ольга Викторовна</cp:lastModifiedBy>
  <cp:lastPrinted>2019-09-19T01:31:46Z</cp:lastPrinted>
  <dcterms:created xsi:type="dcterms:W3CDTF">2019-02-22T00:54:08Z</dcterms:created>
  <dcterms:modified xsi:type="dcterms:W3CDTF">2019-10-07T07:40:48Z</dcterms:modified>
</cp:coreProperties>
</file>